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Альфинур\Desktop\Аукцион_отп.МЛХ 05.03.2019\исправлен. лот № 12\"/>
    </mc:Choice>
  </mc:AlternateContent>
  <bookViews>
    <workbookView xWindow="120" yWindow="1500" windowWidth="9720" windowHeight="5940" activeTab="2"/>
  </bookViews>
  <sheets>
    <sheet name="лот" sheetId="21" r:id="rId1"/>
    <sheet name="РАСЧЕТ" sheetId="19" r:id="rId2"/>
    <sheet name="Извещение" sheetId="11" r:id="rId3"/>
  </sheets>
  <externalReferences>
    <externalReference r:id="rId4"/>
    <externalReference r:id="rId5"/>
  </externalReferences>
  <definedNames>
    <definedName name="_xlnm._FilterDatabase" localSheetId="2" hidden="1">Извещение!$B$40:$T$58</definedName>
    <definedName name="д1">#REF!</definedName>
    <definedName name="_xlnm.Print_Titles" localSheetId="2">Извещение!#REF!</definedName>
    <definedName name="ЛУ">#REF!</definedName>
    <definedName name="_xlnm.Print_Area" localSheetId="2">Извещение!$B$1:$X$112</definedName>
    <definedName name="_xlnm.Print_Area" localSheetId="1">РАСЧЕТ!$B$419:$N$573</definedName>
    <definedName name="способ_рубки">'[1]Расчет стоимости по Методике'!$J$13:$J$14</definedName>
  </definedNames>
  <calcPr calcId="152511"/>
</workbook>
</file>

<file path=xl/calcChain.xml><?xml version="1.0" encoding="utf-8"?>
<calcChain xmlns="http://schemas.openxmlformats.org/spreadsheetml/2006/main">
  <c r="N52" i="11" l="1"/>
  <c r="K56" i="11"/>
  <c r="L56" i="11"/>
  <c r="M56" i="11"/>
  <c r="O56" i="11"/>
  <c r="P56" i="11"/>
  <c r="R56" i="11"/>
  <c r="S56" i="11"/>
  <c r="G56" i="11"/>
  <c r="N53" i="11"/>
  <c r="Q53" i="11" s="1"/>
  <c r="N54" i="11"/>
  <c r="Q54" i="11"/>
  <c r="K55" i="11"/>
  <c r="L55" i="11"/>
  <c r="M55" i="11"/>
  <c r="O55" i="11"/>
  <c r="P55" i="11"/>
  <c r="R55" i="11"/>
  <c r="L593" i="19"/>
  <c r="N593" i="19" s="1"/>
  <c r="I594" i="19"/>
  <c r="J594" i="19"/>
  <c r="J603" i="19" s="1"/>
  <c r="K594" i="19"/>
  <c r="M594" i="19"/>
  <c r="M603" i="19" s="1"/>
  <c r="L595" i="19"/>
  <c r="N595" i="19" s="1"/>
  <c r="I596" i="19"/>
  <c r="L596" i="19" s="1"/>
  <c r="N596" i="19" s="1"/>
  <c r="J596" i="19"/>
  <c r="K596" i="19"/>
  <c r="M596" i="19"/>
  <c r="L597" i="19"/>
  <c r="N597" i="19" s="1"/>
  <c r="I598" i="19"/>
  <c r="L598" i="19" s="1"/>
  <c r="N598" i="19" s="1"/>
  <c r="J598" i="19"/>
  <c r="K598" i="19"/>
  <c r="M598" i="19"/>
  <c r="L599" i="19"/>
  <c r="N599" i="19" s="1"/>
  <c r="I600" i="19"/>
  <c r="L600" i="19" s="1"/>
  <c r="N600" i="19" s="1"/>
  <c r="J600" i="19"/>
  <c r="K600" i="19"/>
  <c r="M600" i="19"/>
  <c r="L601" i="19"/>
  <c r="N601" i="19" s="1"/>
  <c r="I602" i="19"/>
  <c r="L602" i="19" s="1"/>
  <c r="N602" i="19" s="1"/>
  <c r="J602" i="19"/>
  <c r="K602" i="19"/>
  <c r="M602" i="19"/>
  <c r="I604" i="19"/>
  <c r="L604" i="19" s="1"/>
  <c r="N604" i="19" s="1"/>
  <c r="J604" i="19"/>
  <c r="K604" i="19"/>
  <c r="K603" i="19" s="1"/>
  <c r="M604" i="19"/>
  <c r="I603" i="19" l="1"/>
  <c r="L603" i="19" s="1"/>
  <c r="N603" i="19" s="1"/>
  <c r="N55" i="11"/>
  <c r="Q55" i="11"/>
  <c r="L594" i="19"/>
  <c r="N594" i="19" s="1"/>
  <c r="G411" i="21"/>
  <c r="G419" i="21"/>
  <c r="G420" i="21"/>
  <c r="E432" i="21" s="1"/>
  <c r="G421" i="21"/>
  <c r="G422" i="21"/>
  <c r="G423" i="21"/>
  <c r="G424" i="21"/>
  <c r="G425" i="21"/>
  <c r="G426" i="21"/>
  <c r="G427" i="21"/>
  <c r="G428" i="21"/>
  <c r="E431" i="21"/>
  <c r="E433" i="21"/>
  <c r="E434" i="21" l="1"/>
  <c r="E435" i="21"/>
  <c r="D437" i="21" s="1"/>
  <c r="D438" i="21" s="1"/>
  <c r="G303" i="21" l="1"/>
  <c r="G311" i="21"/>
  <c r="E323" i="21" s="1"/>
  <c r="G312" i="21"/>
  <c r="G313" i="21"/>
  <c r="G314" i="21"/>
  <c r="E325" i="21" s="1"/>
  <c r="G315" i="21"/>
  <c r="G316" i="21"/>
  <c r="G317" i="21"/>
  <c r="G318" i="21"/>
  <c r="G319" i="21"/>
  <c r="G320" i="21"/>
  <c r="G339" i="21"/>
  <c r="G347" i="21"/>
  <c r="G348" i="21"/>
  <c r="G349" i="21"/>
  <c r="G350" i="21"/>
  <c r="G351" i="21"/>
  <c r="G352" i="21"/>
  <c r="G353" i="21"/>
  <c r="G354" i="21"/>
  <c r="G355" i="21"/>
  <c r="G356" i="21"/>
  <c r="E324" i="21" l="1"/>
  <c r="E326" i="21"/>
  <c r="E327" i="21" l="1"/>
  <c r="D329" i="21" s="1"/>
  <c r="D330" i="21" s="1"/>
  <c r="G27" i="21"/>
  <c r="G26" i="21"/>
  <c r="G25" i="21"/>
  <c r="G24" i="21"/>
  <c r="G23" i="21"/>
  <c r="G22" i="21"/>
  <c r="G21" i="21"/>
  <c r="E32" i="21" s="1"/>
  <c r="G20" i="21"/>
  <c r="G19" i="21"/>
  <c r="G18" i="21"/>
  <c r="E30" i="21" s="1"/>
  <c r="G10" i="21"/>
  <c r="G137" i="21"/>
  <c r="G136" i="21"/>
  <c r="G135" i="21"/>
  <c r="G134" i="21"/>
  <c r="G133" i="21"/>
  <c r="G132" i="21"/>
  <c r="G131" i="21"/>
  <c r="E142" i="21" s="1"/>
  <c r="G130" i="21"/>
  <c r="G129" i="21"/>
  <c r="G128" i="21"/>
  <c r="E140" i="21" s="1"/>
  <c r="G120" i="21"/>
  <c r="G283" i="21"/>
  <c r="G282" i="21"/>
  <c r="G281" i="21"/>
  <c r="G280" i="21"/>
  <c r="G279" i="21"/>
  <c r="G278" i="21"/>
  <c r="G277" i="21"/>
  <c r="E288" i="21" s="1"/>
  <c r="G276" i="21"/>
  <c r="G275" i="21"/>
  <c r="G274" i="21"/>
  <c r="E286" i="21" s="1"/>
  <c r="G266" i="21"/>
  <c r="G247" i="21"/>
  <c r="G246" i="21"/>
  <c r="G245" i="21"/>
  <c r="G244" i="21"/>
  <c r="G243" i="21"/>
  <c r="G242" i="21"/>
  <c r="G241" i="21"/>
  <c r="E252" i="21" s="1"/>
  <c r="G240" i="21"/>
  <c r="G239" i="21"/>
  <c r="G238" i="21"/>
  <c r="E250" i="21" s="1"/>
  <c r="G230" i="21"/>
  <c r="G210" i="21"/>
  <c r="G209" i="21"/>
  <c r="G208" i="21"/>
  <c r="G207" i="21"/>
  <c r="G206" i="21"/>
  <c r="G205" i="21"/>
  <c r="G204" i="21"/>
  <c r="E215" i="21" s="1"/>
  <c r="G203" i="21"/>
  <c r="G202" i="21"/>
  <c r="G201" i="21"/>
  <c r="E213" i="21" s="1"/>
  <c r="G193" i="21"/>
  <c r="E251" i="21" l="1"/>
  <c r="E31" i="21"/>
  <c r="E287" i="21"/>
  <c r="E214" i="21"/>
  <c r="E33" i="21"/>
  <c r="E141" i="21"/>
  <c r="E143" i="21"/>
  <c r="E289" i="21"/>
  <c r="E253" i="21"/>
  <c r="E216" i="21"/>
  <c r="E254" i="21" l="1"/>
  <c r="D256" i="21" s="1"/>
  <c r="D257" i="21" s="1"/>
  <c r="E34" i="21"/>
  <c r="D36" i="21" s="1"/>
  <c r="D37" i="21" s="1"/>
  <c r="E144" i="21"/>
  <c r="D146" i="21" s="1"/>
  <c r="D147" i="21" s="1"/>
  <c r="E290" i="21"/>
  <c r="D292" i="21" s="1"/>
  <c r="D293" i="21" s="1"/>
  <c r="E217" i="21"/>
  <c r="D219" i="21" s="1"/>
  <c r="D220" i="21" s="1"/>
  <c r="M30" i="19"/>
  <c r="K30" i="19"/>
  <c r="J30" i="19"/>
  <c r="I30" i="19"/>
  <c r="L29" i="19"/>
  <c r="N29" i="19" s="1"/>
  <c r="I28" i="19"/>
  <c r="M27" i="19"/>
  <c r="M28" i="19" s="1"/>
  <c r="K27" i="19"/>
  <c r="K28" i="19" s="1"/>
  <c r="J27" i="19"/>
  <c r="J28" i="19" s="1"/>
  <c r="M26" i="19"/>
  <c r="K26" i="19"/>
  <c r="J26" i="19"/>
  <c r="I26" i="19"/>
  <c r="L25" i="19"/>
  <c r="N25" i="19" s="1"/>
  <c r="M24" i="19"/>
  <c r="K24" i="19"/>
  <c r="J24" i="19"/>
  <c r="I24" i="19"/>
  <c r="L23" i="19"/>
  <c r="N23" i="19" s="1"/>
  <c r="M22" i="19"/>
  <c r="K22" i="19"/>
  <c r="J22" i="19"/>
  <c r="I22" i="19"/>
  <c r="L21" i="19"/>
  <c r="N21" i="19" s="1"/>
  <c r="M183" i="19"/>
  <c r="K183" i="19"/>
  <c r="J183" i="19"/>
  <c r="I183" i="19"/>
  <c r="L182" i="19"/>
  <c r="N182" i="19" s="1"/>
  <c r="I181" i="19"/>
  <c r="M180" i="19"/>
  <c r="M181" i="19" s="1"/>
  <c r="K180" i="19"/>
  <c r="K181" i="19" s="1"/>
  <c r="J180" i="19"/>
  <c r="J181" i="19" s="1"/>
  <c r="M179" i="19"/>
  <c r="K179" i="19"/>
  <c r="J179" i="19"/>
  <c r="I179" i="19"/>
  <c r="L178" i="19"/>
  <c r="N178" i="19" s="1"/>
  <c r="M177" i="19"/>
  <c r="K177" i="19"/>
  <c r="J177" i="19"/>
  <c r="I177" i="19"/>
  <c r="L176" i="19"/>
  <c r="N176" i="19" s="1"/>
  <c r="M175" i="19"/>
  <c r="K175" i="19"/>
  <c r="J175" i="19"/>
  <c r="I175" i="19"/>
  <c r="L174" i="19"/>
  <c r="N174" i="19" s="1"/>
  <c r="R9" i="11"/>
  <c r="P9" i="11"/>
  <c r="O9" i="11"/>
  <c r="M9" i="11"/>
  <c r="L9" i="11"/>
  <c r="K9" i="11"/>
  <c r="N8" i="11"/>
  <c r="Q8" i="11" s="1"/>
  <c r="N7" i="11"/>
  <c r="Q7" i="11" s="1"/>
  <c r="R21" i="11"/>
  <c r="P21" i="11"/>
  <c r="O21" i="11"/>
  <c r="M21" i="11"/>
  <c r="L21" i="11"/>
  <c r="K21" i="11"/>
  <c r="N20" i="11"/>
  <c r="Q20" i="11" s="1"/>
  <c r="N19" i="11"/>
  <c r="Q19" i="11" s="1"/>
  <c r="N18" i="11"/>
  <c r="R39" i="11"/>
  <c r="P39" i="11"/>
  <c r="O39" i="11"/>
  <c r="M39" i="11"/>
  <c r="L39" i="11"/>
  <c r="K39" i="11"/>
  <c r="N37" i="11"/>
  <c r="Q37" i="11" s="1"/>
  <c r="N36" i="11"/>
  <c r="M397" i="19"/>
  <c r="K397" i="19"/>
  <c r="J397" i="19"/>
  <c r="I397" i="19"/>
  <c r="L396" i="19"/>
  <c r="N396" i="19" s="1"/>
  <c r="I395" i="19"/>
  <c r="M394" i="19"/>
  <c r="M395" i="19" s="1"/>
  <c r="K394" i="19"/>
  <c r="K395" i="19" s="1"/>
  <c r="J394" i="19"/>
  <c r="J395" i="19" s="1"/>
  <c r="M393" i="19"/>
  <c r="K393" i="19"/>
  <c r="J393" i="19"/>
  <c r="I393" i="19"/>
  <c r="L392" i="19"/>
  <c r="N392" i="19" s="1"/>
  <c r="M391" i="19"/>
  <c r="K391" i="19"/>
  <c r="J391" i="19"/>
  <c r="I391" i="19"/>
  <c r="L390" i="19"/>
  <c r="N390" i="19" s="1"/>
  <c r="M389" i="19"/>
  <c r="K389" i="19"/>
  <c r="J389" i="19"/>
  <c r="I389" i="19"/>
  <c r="L388" i="19"/>
  <c r="N388" i="19" s="1"/>
  <c r="M346" i="19"/>
  <c r="K346" i="19"/>
  <c r="J346" i="19"/>
  <c r="I346" i="19"/>
  <c r="L345" i="19"/>
  <c r="N345" i="19" s="1"/>
  <c r="I344" i="19"/>
  <c r="M343" i="19"/>
  <c r="M344" i="19" s="1"/>
  <c r="K343" i="19"/>
  <c r="K344" i="19" s="1"/>
  <c r="J343" i="19"/>
  <c r="J344" i="19" s="1"/>
  <c r="M342" i="19"/>
  <c r="K342" i="19"/>
  <c r="J342" i="19"/>
  <c r="I342" i="19"/>
  <c r="L341" i="19"/>
  <c r="N341" i="19" s="1"/>
  <c r="M340" i="19"/>
  <c r="K340" i="19"/>
  <c r="J340" i="19"/>
  <c r="I340" i="19"/>
  <c r="L339" i="19"/>
  <c r="N339" i="19" s="1"/>
  <c r="M338" i="19"/>
  <c r="K338" i="19"/>
  <c r="J338" i="19"/>
  <c r="I338" i="19"/>
  <c r="L337" i="19"/>
  <c r="N337" i="19" s="1"/>
  <c r="K348" i="19" l="1"/>
  <c r="K347" i="19" s="1"/>
  <c r="L397" i="19"/>
  <c r="N397" i="19" s="1"/>
  <c r="I348" i="19"/>
  <c r="I347" i="19" s="1"/>
  <c r="I399" i="19"/>
  <c r="I398" i="19" s="1"/>
  <c r="L24" i="19"/>
  <c r="N24" i="19" s="1"/>
  <c r="L393" i="19"/>
  <c r="N393" i="19" s="1"/>
  <c r="L179" i="19"/>
  <c r="N179" i="19" s="1"/>
  <c r="K185" i="19"/>
  <c r="K184" i="19" s="1"/>
  <c r="L26" i="19"/>
  <c r="N26" i="19" s="1"/>
  <c r="K32" i="19"/>
  <c r="K31" i="19" s="1"/>
  <c r="N21" i="11"/>
  <c r="M399" i="19"/>
  <c r="M398" i="19" s="1"/>
  <c r="L391" i="19"/>
  <c r="N391" i="19" s="1"/>
  <c r="N9" i="11"/>
  <c r="I32" i="19"/>
  <c r="I31" i="19" s="1"/>
  <c r="L30" i="19"/>
  <c r="N30" i="19" s="1"/>
  <c r="J32" i="19"/>
  <c r="J31" i="19" s="1"/>
  <c r="L28" i="19"/>
  <c r="N28" i="19" s="1"/>
  <c r="M32" i="19"/>
  <c r="M31" i="19" s="1"/>
  <c r="L22" i="19"/>
  <c r="N22" i="19" s="1"/>
  <c r="L27" i="19"/>
  <c r="N27" i="19" s="1"/>
  <c r="I185" i="19"/>
  <c r="I184" i="19" s="1"/>
  <c r="L183" i="19"/>
  <c r="N183" i="19" s="1"/>
  <c r="L177" i="19"/>
  <c r="N177" i="19" s="1"/>
  <c r="J185" i="19"/>
  <c r="J184" i="19" s="1"/>
  <c r="L181" i="19"/>
  <c r="N181" i="19" s="1"/>
  <c r="M185" i="19"/>
  <c r="M184" i="19" s="1"/>
  <c r="L175" i="19"/>
  <c r="N175" i="19" s="1"/>
  <c r="L180" i="19"/>
  <c r="N180" i="19" s="1"/>
  <c r="Q9" i="11"/>
  <c r="Q18" i="11"/>
  <c r="Q21" i="11" s="1"/>
  <c r="N39" i="11"/>
  <c r="Q36" i="11"/>
  <c r="Q39" i="11" s="1"/>
  <c r="J348" i="19"/>
  <c r="J347" i="19" s="1"/>
  <c r="L344" i="19"/>
  <c r="N344" i="19" s="1"/>
  <c r="J399" i="19"/>
  <c r="J398" i="19" s="1"/>
  <c r="L346" i="19"/>
  <c r="N346" i="19" s="1"/>
  <c r="L342" i="19"/>
  <c r="N342" i="19" s="1"/>
  <c r="L340" i="19"/>
  <c r="N340" i="19" s="1"/>
  <c r="K399" i="19"/>
  <c r="K398" i="19" s="1"/>
  <c r="L395" i="19"/>
  <c r="N395" i="19" s="1"/>
  <c r="L389" i="19"/>
  <c r="N389" i="19" s="1"/>
  <c r="L394" i="19"/>
  <c r="N394" i="19" s="1"/>
  <c r="M348" i="19"/>
  <c r="M347" i="19" s="1"/>
  <c r="L338" i="19"/>
  <c r="N338" i="19" s="1"/>
  <c r="L343" i="19"/>
  <c r="N343" i="19" s="1"/>
  <c r="R35" i="11"/>
  <c r="P35" i="11"/>
  <c r="O35" i="11"/>
  <c r="M35" i="11"/>
  <c r="L35" i="11"/>
  <c r="K35" i="11"/>
  <c r="N34" i="11"/>
  <c r="Q34" i="11" s="1"/>
  <c r="N33" i="11"/>
  <c r="Q33" i="11" s="1"/>
  <c r="N32" i="11"/>
  <c r="Q32" i="11" s="1"/>
  <c r="N31" i="11"/>
  <c r="R30" i="11"/>
  <c r="P30" i="11"/>
  <c r="O30" i="11"/>
  <c r="M30" i="11"/>
  <c r="L30" i="11"/>
  <c r="K30" i="11"/>
  <c r="N29" i="11"/>
  <c r="Q29" i="11" s="1"/>
  <c r="N28" i="11"/>
  <c r="Q28" i="11" s="1"/>
  <c r="N27" i="11"/>
  <c r="N26" i="11"/>
  <c r="Q26" i="11" s="1"/>
  <c r="L31" i="19" l="1"/>
  <c r="N31" i="19" s="1"/>
  <c r="L32" i="19"/>
  <c r="N32" i="19" s="1"/>
  <c r="L184" i="19"/>
  <c r="N184" i="19" s="1"/>
  <c r="L185" i="19"/>
  <c r="N185" i="19" s="1"/>
  <c r="L348" i="19"/>
  <c r="N348" i="19" s="1"/>
  <c r="L347" i="19"/>
  <c r="N347" i="19" s="1"/>
  <c r="N35" i="11"/>
  <c r="L399" i="19"/>
  <c r="N399" i="19" s="1"/>
  <c r="L398" i="19"/>
  <c r="N398" i="19" s="1"/>
  <c r="N30" i="11"/>
  <c r="Q31" i="11"/>
  <c r="Q35" i="11" s="1"/>
  <c r="Q27" i="11"/>
  <c r="Q30" i="11" s="1"/>
  <c r="M294" i="19"/>
  <c r="K294" i="19"/>
  <c r="J294" i="19"/>
  <c r="I294" i="19"/>
  <c r="L293" i="19"/>
  <c r="N293" i="19" s="1"/>
  <c r="I292" i="19"/>
  <c r="M291" i="19"/>
  <c r="M292" i="19" s="1"/>
  <c r="K291" i="19"/>
  <c r="K292" i="19" s="1"/>
  <c r="J291" i="19"/>
  <c r="J292" i="19" s="1"/>
  <c r="M290" i="19"/>
  <c r="K290" i="19"/>
  <c r="J290" i="19"/>
  <c r="I290" i="19"/>
  <c r="L289" i="19"/>
  <c r="N289" i="19" s="1"/>
  <c r="M288" i="19"/>
  <c r="K288" i="19"/>
  <c r="J288" i="19"/>
  <c r="I288" i="19"/>
  <c r="L287" i="19"/>
  <c r="N287" i="19" s="1"/>
  <c r="M286" i="19"/>
  <c r="K286" i="19"/>
  <c r="J286" i="19"/>
  <c r="I286" i="19"/>
  <c r="L285" i="19"/>
  <c r="N285" i="19" s="1"/>
  <c r="I296" i="19" l="1"/>
  <c r="I295" i="19" s="1"/>
  <c r="L294" i="19"/>
  <c r="N294" i="19" s="1"/>
  <c r="M296" i="19"/>
  <c r="M295" i="19" s="1"/>
  <c r="L290" i="19"/>
  <c r="N290" i="19" s="1"/>
  <c r="L288" i="19"/>
  <c r="N288" i="19" s="1"/>
  <c r="J296" i="19"/>
  <c r="J295" i="19" s="1"/>
  <c r="K296" i="19"/>
  <c r="K295" i="19" s="1"/>
  <c r="L292" i="19"/>
  <c r="N292" i="19" s="1"/>
  <c r="L286" i="19"/>
  <c r="N286" i="19" s="1"/>
  <c r="L291" i="19"/>
  <c r="N291" i="19" s="1"/>
  <c r="G100" i="21"/>
  <c r="G99" i="21"/>
  <c r="G98" i="21"/>
  <c r="G97" i="21"/>
  <c r="G96" i="21"/>
  <c r="G95" i="21"/>
  <c r="G94" i="21"/>
  <c r="E105" i="21" s="1"/>
  <c r="G93" i="21"/>
  <c r="G92" i="21"/>
  <c r="G91" i="21"/>
  <c r="E103" i="21" s="1"/>
  <c r="G83" i="21"/>
  <c r="G63" i="21"/>
  <c r="G62" i="21"/>
  <c r="G61" i="21"/>
  <c r="G60" i="21"/>
  <c r="G59" i="21"/>
  <c r="G58" i="21"/>
  <c r="G57" i="21"/>
  <c r="E68" i="21" s="1"/>
  <c r="G56" i="21"/>
  <c r="G55" i="21"/>
  <c r="G54" i="21"/>
  <c r="E66" i="21" s="1"/>
  <c r="G46" i="21"/>
  <c r="E104" i="21" l="1"/>
  <c r="E67" i="21"/>
  <c r="L295" i="19"/>
  <c r="N295" i="19" s="1"/>
  <c r="L296" i="19"/>
  <c r="N296" i="19" s="1"/>
  <c r="E69" i="21"/>
  <c r="E106" i="21"/>
  <c r="E107" i="21" l="1"/>
  <c r="D109" i="21" s="1"/>
  <c r="D110" i="21" s="1"/>
  <c r="E70" i="21"/>
  <c r="D72" i="21" s="1"/>
  <c r="D73" i="21" s="1"/>
  <c r="M132" i="19" l="1"/>
  <c r="K132" i="19"/>
  <c r="J132" i="19"/>
  <c r="I132" i="19"/>
  <c r="L131" i="19"/>
  <c r="N131" i="19" s="1"/>
  <c r="I130" i="19"/>
  <c r="M129" i="19"/>
  <c r="M130" i="19" s="1"/>
  <c r="K129" i="19"/>
  <c r="K130" i="19" s="1"/>
  <c r="J129" i="19"/>
  <c r="J130" i="19" s="1"/>
  <c r="M128" i="19"/>
  <c r="K128" i="19"/>
  <c r="J128" i="19"/>
  <c r="I128" i="19"/>
  <c r="L127" i="19"/>
  <c r="N127" i="19" s="1"/>
  <c r="M126" i="19"/>
  <c r="K126" i="19"/>
  <c r="J126" i="19"/>
  <c r="I126" i="19"/>
  <c r="L125" i="19"/>
  <c r="N125" i="19" s="1"/>
  <c r="M124" i="19"/>
  <c r="K124" i="19"/>
  <c r="J124" i="19"/>
  <c r="I124" i="19"/>
  <c r="L123" i="19"/>
  <c r="N123" i="19" s="1"/>
  <c r="M81" i="19"/>
  <c r="K81" i="19"/>
  <c r="J81" i="19"/>
  <c r="I81" i="19"/>
  <c r="L80" i="19"/>
  <c r="N80" i="19" s="1"/>
  <c r="I79" i="19"/>
  <c r="M78" i="19"/>
  <c r="M79" i="19" s="1"/>
  <c r="K78" i="19"/>
  <c r="K79" i="19" s="1"/>
  <c r="J78" i="19"/>
  <c r="J79" i="19" s="1"/>
  <c r="M77" i="19"/>
  <c r="K77" i="19"/>
  <c r="J77" i="19"/>
  <c r="I77" i="19"/>
  <c r="L76" i="19"/>
  <c r="N76" i="19" s="1"/>
  <c r="M75" i="19"/>
  <c r="K75" i="19"/>
  <c r="J75" i="19"/>
  <c r="I75" i="19"/>
  <c r="L74" i="19"/>
  <c r="N74" i="19" s="1"/>
  <c r="M73" i="19"/>
  <c r="K73" i="19"/>
  <c r="J73" i="19"/>
  <c r="I73" i="19"/>
  <c r="L72" i="19"/>
  <c r="N72" i="19" s="1"/>
  <c r="R17" i="11"/>
  <c r="P17" i="11"/>
  <c r="O17" i="11"/>
  <c r="M17" i="11"/>
  <c r="L17" i="11"/>
  <c r="K17" i="11"/>
  <c r="N16" i="11"/>
  <c r="Q16" i="11" s="1"/>
  <c r="N15" i="11"/>
  <c r="Q15" i="11" s="1"/>
  <c r="N14" i="11"/>
  <c r="R13" i="11"/>
  <c r="P13" i="11"/>
  <c r="O13" i="11"/>
  <c r="M13" i="11"/>
  <c r="L13" i="11"/>
  <c r="K13" i="11"/>
  <c r="N12" i="11"/>
  <c r="Q12" i="11" s="1"/>
  <c r="N11" i="11"/>
  <c r="Q11" i="11" s="1"/>
  <c r="N10" i="11"/>
  <c r="L126" i="19" l="1"/>
  <c r="N126" i="19" s="1"/>
  <c r="K83" i="19"/>
  <c r="K82" i="19" s="1"/>
  <c r="L75" i="19"/>
  <c r="N75" i="19" s="1"/>
  <c r="I83" i="19"/>
  <c r="I82" i="19" s="1"/>
  <c r="N13" i="11"/>
  <c r="N17" i="11"/>
  <c r="L128" i="19"/>
  <c r="N128" i="19" s="1"/>
  <c r="I134" i="19"/>
  <c r="I133" i="19" s="1"/>
  <c r="L132" i="19"/>
  <c r="N132" i="19" s="1"/>
  <c r="K134" i="19"/>
  <c r="K133" i="19" s="1"/>
  <c r="J134" i="19"/>
  <c r="J133" i="19" s="1"/>
  <c r="L81" i="19"/>
  <c r="N81" i="19" s="1"/>
  <c r="L77" i="19"/>
  <c r="N77" i="19" s="1"/>
  <c r="L78" i="19"/>
  <c r="N78" i="19" s="1"/>
  <c r="L130" i="19"/>
  <c r="N130" i="19" s="1"/>
  <c r="M83" i="19"/>
  <c r="M82" i="19" s="1"/>
  <c r="L79" i="19"/>
  <c r="N79" i="19" s="1"/>
  <c r="M134" i="19"/>
  <c r="M133" i="19" s="1"/>
  <c r="L124" i="19"/>
  <c r="N124" i="19" s="1"/>
  <c r="L129" i="19"/>
  <c r="N129" i="19" s="1"/>
  <c r="J83" i="19"/>
  <c r="J82" i="19" s="1"/>
  <c r="L73" i="19"/>
  <c r="N73" i="19" s="1"/>
  <c r="Q10" i="11"/>
  <c r="Q13" i="11" s="1"/>
  <c r="Q14" i="11"/>
  <c r="Q17" i="11" s="1"/>
  <c r="L134" i="19" l="1"/>
  <c r="N134" i="19" s="1"/>
  <c r="L133" i="19"/>
  <c r="N133" i="19" s="1"/>
  <c r="L82" i="19"/>
  <c r="N82" i="19" s="1"/>
  <c r="L83" i="19"/>
  <c r="N83" i="19" s="1"/>
  <c r="R52" i="11" l="1"/>
  <c r="O52" i="11"/>
  <c r="N51" i="11"/>
  <c r="Q51" i="11" s="1"/>
  <c r="M52" i="11"/>
  <c r="L52" i="11"/>
  <c r="K52" i="11"/>
  <c r="G173" i="21" l="1"/>
  <c r="G172" i="21"/>
  <c r="G171" i="21"/>
  <c r="G170" i="21"/>
  <c r="G169" i="21"/>
  <c r="G168" i="21"/>
  <c r="G167" i="21"/>
  <c r="E178" i="21" s="1"/>
  <c r="G166" i="21"/>
  <c r="G165" i="21"/>
  <c r="G164" i="21"/>
  <c r="E176" i="21" s="1"/>
  <c r="G156" i="21"/>
  <c r="G392" i="21"/>
  <c r="G391" i="21"/>
  <c r="G390" i="21"/>
  <c r="G389" i="21"/>
  <c r="G388" i="21"/>
  <c r="G387" i="21"/>
  <c r="G386" i="21"/>
  <c r="E397" i="21" s="1"/>
  <c r="G385" i="21"/>
  <c r="G384" i="21"/>
  <c r="G383" i="21"/>
  <c r="E395" i="21" s="1"/>
  <c r="G375" i="21"/>
  <c r="E361" i="21"/>
  <c r="E360" i="21"/>
  <c r="E359" i="21"/>
  <c r="E396" i="21" l="1"/>
  <c r="E398" i="21"/>
  <c r="E362" i="21"/>
  <c r="E363" i="21" s="1"/>
  <c r="D365" i="21" s="1"/>
  <c r="D366" i="21" s="1"/>
  <c r="E179" i="21"/>
  <c r="E177" i="21"/>
  <c r="E180" i="21" l="1"/>
  <c r="D182" i="21" s="1"/>
  <c r="D183" i="21" s="1"/>
  <c r="E399" i="21"/>
  <c r="D401" i="21" s="1"/>
  <c r="D402" i="21" s="1"/>
  <c r="M448" i="19" l="1"/>
  <c r="K448" i="19"/>
  <c r="J448" i="19"/>
  <c r="I448" i="19"/>
  <c r="L447" i="19"/>
  <c r="N447" i="19" s="1"/>
  <c r="I446" i="19"/>
  <c r="M445" i="19"/>
  <c r="M446" i="19" s="1"/>
  <c r="K445" i="19"/>
  <c r="K446" i="19" s="1"/>
  <c r="J445" i="19"/>
  <c r="J446" i="19" s="1"/>
  <c r="M444" i="19"/>
  <c r="K444" i="19"/>
  <c r="J444" i="19"/>
  <c r="I444" i="19"/>
  <c r="L443" i="19"/>
  <c r="N443" i="19" s="1"/>
  <c r="M442" i="19"/>
  <c r="I442" i="19"/>
  <c r="K441" i="19"/>
  <c r="K442" i="19" s="1"/>
  <c r="J441" i="19"/>
  <c r="J442" i="19" s="1"/>
  <c r="M440" i="19"/>
  <c r="K440" i="19"/>
  <c r="J440" i="19"/>
  <c r="I440" i="19"/>
  <c r="L439" i="19"/>
  <c r="N439" i="19" s="1"/>
  <c r="L440" i="19" l="1"/>
  <c r="N440" i="19" s="1"/>
  <c r="L444" i="19"/>
  <c r="N444" i="19" s="1"/>
  <c r="I450" i="19"/>
  <c r="I449" i="19" s="1"/>
  <c r="L448" i="19"/>
  <c r="N448" i="19" s="1"/>
  <c r="L446" i="19"/>
  <c r="N446" i="19" s="1"/>
  <c r="L442" i="19"/>
  <c r="N442" i="19" s="1"/>
  <c r="K450" i="19"/>
  <c r="K449" i="19" s="1"/>
  <c r="J450" i="19"/>
  <c r="J449" i="19" s="1"/>
  <c r="M450" i="19"/>
  <c r="M449" i="19" s="1"/>
  <c r="L441" i="19"/>
  <c r="N441" i="19" s="1"/>
  <c r="L445" i="19"/>
  <c r="N445" i="19" s="1"/>
  <c r="L233" i="19"/>
  <c r="N233" i="19" s="1"/>
  <c r="P25" i="11"/>
  <c r="O25" i="11"/>
  <c r="M25" i="11"/>
  <c r="K25" i="11"/>
  <c r="N23" i="11"/>
  <c r="Q23" i="11" s="1"/>
  <c r="R25" i="11"/>
  <c r="N22" i="11"/>
  <c r="L25" i="11"/>
  <c r="M242" i="19"/>
  <c r="K242" i="19"/>
  <c r="J242" i="19"/>
  <c r="I242" i="19"/>
  <c r="L241" i="19"/>
  <c r="N241" i="19" s="1"/>
  <c r="I240" i="19"/>
  <c r="M239" i="19"/>
  <c r="M240" i="19" s="1"/>
  <c r="K239" i="19"/>
  <c r="K240" i="19" s="1"/>
  <c r="J239" i="19"/>
  <c r="M238" i="19"/>
  <c r="K238" i="19"/>
  <c r="J238" i="19"/>
  <c r="I238" i="19"/>
  <c r="L237" i="19"/>
  <c r="N237" i="19" s="1"/>
  <c r="M236" i="19"/>
  <c r="I236" i="19"/>
  <c r="K235" i="19"/>
  <c r="K236" i="19" s="1"/>
  <c r="J235" i="19"/>
  <c r="M234" i="19"/>
  <c r="K234" i="19"/>
  <c r="J234" i="19"/>
  <c r="I234" i="19"/>
  <c r="L449" i="19" l="1"/>
  <c r="N449" i="19" s="1"/>
  <c r="L450" i="19"/>
  <c r="N450" i="19" s="1"/>
  <c r="N25" i="11"/>
  <c r="N56" i="11" s="1"/>
  <c r="L242" i="19"/>
  <c r="N242" i="19" s="1"/>
  <c r="L238" i="19"/>
  <c r="N238" i="19" s="1"/>
  <c r="M244" i="19"/>
  <c r="M243" i="19" s="1"/>
  <c r="Q22" i="11"/>
  <c r="Q25" i="11" s="1"/>
  <c r="Q56" i="11" s="1"/>
  <c r="I244" i="19"/>
  <c r="L234" i="19"/>
  <c r="N234" i="19" s="1"/>
  <c r="J236" i="19"/>
  <c r="L236" i="19" s="1"/>
  <c r="N236" i="19" s="1"/>
  <c r="L235" i="19"/>
  <c r="N235" i="19" s="1"/>
  <c r="J240" i="19"/>
  <c r="L240" i="19" s="1"/>
  <c r="N240" i="19" s="1"/>
  <c r="L239" i="19"/>
  <c r="N239" i="19" s="1"/>
  <c r="K244" i="19"/>
  <c r="K243" i="19" s="1"/>
  <c r="K43" i="11"/>
  <c r="L43" i="11"/>
  <c r="M43" i="11"/>
  <c r="O43" i="11"/>
  <c r="R43" i="11"/>
  <c r="P52" i="11"/>
  <c r="N49" i="11"/>
  <c r="J244" i="19" l="1"/>
  <c r="J243" i="19" s="1"/>
  <c r="I243" i="19"/>
  <c r="N50" i="11"/>
  <c r="Q50" i="11" s="1"/>
  <c r="N43" i="11"/>
  <c r="Q49" i="11"/>
  <c r="M552" i="19"/>
  <c r="K552" i="19"/>
  <c r="J552" i="19"/>
  <c r="I552" i="19"/>
  <c r="L551" i="19"/>
  <c r="N551" i="19" s="1"/>
  <c r="I550" i="19"/>
  <c r="M549" i="19"/>
  <c r="M550" i="19" s="1"/>
  <c r="K549" i="19"/>
  <c r="K550" i="19" s="1"/>
  <c r="J549" i="19"/>
  <c r="M548" i="19"/>
  <c r="K548" i="19"/>
  <c r="J548" i="19"/>
  <c r="I548" i="19"/>
  <c r="L547" i="19"/>
  <c r="N547" i="19" s="1"/>
  <c r="I546" i="19"/>
  <c r="M545" i="19"/>
  <c r="M546" i="19" s="1"/>
  <c r="K545" i="19"/>
  <c r="K546" i="19" s="1"/>
  <c r="J545" i="19"/>
  <c r="M544" i="19"/>
  <c r="K544" i="19"/>
  <c r="J544" i="19"/>
  <c r="I544" i="19"/>
  <c r="L543" i="19"/>
  <c r="N543" i="19" s="1"/>
  <c r="Q52" i="11" l="1"/>
  <c r="L548" i="19"/>
  <c r="N548" i="19" s="1"/>
  <c r="L545" i="19"/>
  <c r="N545" i="19" s="1"/>
  <c r="L549" i="19"/>
  <c r="N549" i="19" s="1"/>
  <c r="L244" i="19"/>
  <c r="N244" i="19" s="1"/>
  <c r="L243" i="19"/>
  <c r="N243" i="19" s="1"/>
  <c r="M554" i="19"/>
  <c r="M553" i="19" s="1"/>
  <c r="L544" i="19"/>
  <c r="N544" i="19" s="1"/>
  <c r="J546" i="19"/>
  <c r="L546" i="19" s="1"/>
  <c r="N546" i="19" s="1"/>
  <c r="K554" i="19"/>
  <c r="K553" i="19" s="1"/>
  <c r="I554" i="19"/>
  <c r="J550" i="19"/>
  <c r="L552" i="19"/>
  <c r="N552" i="19" s="1"/>
  <c r="J554" i="19" l="1"/>
  <c r="J553" i="19" s="1"/>
  <c r="I553" i="19"/>
  <c r="L550" i="19"/>
  <c r="N550" i="19" s="1"/>
  <c r="L553" i="19" l="1"/>
  <c r="N553" i="19" s="1"/>
  <c r="L554" i="19"/>
  <c r="N554" i="19" s="1"/>
  <c r="R48" i="11" l="1"/>
  <c r="O48" i="11"/>
  <c r="M48" i="11"/>
  <c r="L48" i="11"/>
  <c r="K48" i="11"/>
  <c r="N47" i="11"/>
  <c r="Q47" i="11" s="1"/>
  <c r="N46" i="11"/>
  <c r="Q46" i="11" s="1"/>
  <c r="N45" i="11"/>
  <c r="Q45" i="11" s="1"/>
  <c r="N44" i="11"/>
  <c r="Q44" i="11" s="1"/>
  <c r="N42" i="11"/>
  <c r="Q42" i="11" s="1"/>
  <c r="N41" i="11"/>
  <c r="Q41" i="11" s="1"/>
  <c r="N40" i="11"/>
  <c r="Q40" i="11" s="1"/>
  <c r="M497" i="19"/>
  <c r="K497" i="19"/>
  <c r="J497" i="19"/>
  <c r="I497" i="19"/>
  <c r="L496" i="19"/>
  <c r="N496" i="19" s="1"/>
  <c r="I495" i="19"/>
  <c r="M494" i="19"/>
  <c r="M495" i="19" s="1"/>
  <c r="K494" i="19"/>
  <c r="J494" i="19"/>
  <c r="J495" i="19" s="1"/>
  <c r="M493" i="19"/>
  <c r="K493" i="19"/>
  <c r="J493" i="19"/>
  <c r="I493" i="19"/>
  <c r="L492" i="19"/>
  <c r="N492" i="19" s="1"/>
  <c r="I491" i="19"/>
  <c r="M491" i="19"/>
  <c r="K490" i="19"/>
  <c r="K491" i="19" s="1"/>
  <c r="J490" i="19"/>
  <c r="J491" i="19" s="1"/>
  <c r="M489" i="19"/>
  <c r="K489" i="19"/>
  <c r="J489" i="19"/>
  <c r="I489" i="19"/>
  <c r="L488" i="19"/>
  <c r="N488" i="19" s="1"/>
  <c r="Q43" i="11" l="1"/>
  <c r="Q48" i="11"/>
  <c r="N48" i="11"/>
  <c r="L497" i="19"/>
  <c r="N497" i="19" s="1"/>
  <c r="L493" i="19"/>
  <c r="N493" i="19" s="1"/>
  <c r="L489" i="19"/>
  <c r="N489" i="19" s="1"/>
  <c r="M499" i="19"/>
  <c r="M498" i="19" s="1"/>
  <c r="J499" i="19"/>
  <c r="J498" i="19" s="1"/>
  <c r="L494" i="19"/>
  <c r="N494" i="19" s="1"/>
  <c r="L491" i="19"/>
  <c r="N491" i="19" s="1"/>
  <c r="I499" i="19"/>
  <c r="L490" i="19"/>
  <c r="N490" i="19" s="1"/>
  <c r="K495" i="19"/>
  <c r="L495" i="19" s="1"/>
  <c r="N495" i="19" s="1"/>
  <c r="I498" i="19" l="1"/>
  <c r="K499" i="19"/>
  <c r="K498" i="19" s="1"/>
  <c r="L498" i="19" l="1"/>
  <c r="N498" i="19" s="1"/>
  <c r="L499" i="19"/>
  <c r="N499" i="19" s="1"/>
</calcChain>
</file>

<file path=xl/sharedStrings.xml><?xml version="1.0" encoding="utf-8"?>
<sst xmlns="http://schemas.openxmlformats.org/spreadsheetml/2006/main" count="1492" uniqueCount="197">
  <si>
    <t>Порода</t>
  </si>
  <si>
    <t>Итого</t>
  </si>
  <si>
    <t>Береза</t>
  </si>
  <si>
    <t>Осина</t>
  </si>
  <si>
    <t>Липа</t>
  </si>
  <si>
    <t>ВСЕГО</t>
  </si>
  <si>
    <t>СР</t>
  </si>
  <si>
    <t>Дуб</t>
  </si>
  <si>
    <t>Ольха черная</t>
  </si>
  <si>
    <t>мягколиственное</t>
  </si>
  <si>
    <t>Участковое лесничество</t>
  </si>
  <si>
    <t/>
  </si>
  <si>
    <t xml:space="preserve">мягколиственное </t>
  </si>
  <si>
    <t>Приложение №3</t>
  </si>
  <si>
    <t>к Договору</t>
  </si>
  <si>
    <t>купли-продажи лесных насаждений</t>
  </si>
  <si>
    <t>РАСЧЕТ</t>
  </si>
  <si>
    <t>платы по договору купли-продажи лесных насаждений</t>
  </si>
  <si>
    <t>"____"_______________20_____г</t>
  </si>
  <si>
    <t xml:space="preserve">Расчет стоимости древесины производился по ставкам платы, утвержденным Постановлением Правительства РФ от 22.05.2007 года №310 "О ставках платы за единицу </t>
  </si>
  <si>
    <t>объема лесных ресурсов и ставках платы за единицу площади лесного участка, находящегося в федеральной собственности" (с изменениями от 30 июня 2007 года)</t>
  </si>
  <si>
    <t>Вид рубки</t>
  </si>
  <si>
    <t>№ квартала</t>
  </si>
  <si>
    <t>№ выдела</t>
  </si>
  <si>
    <t>Площадь,га</t>
  </si>
  <si>
    <t>Деловая древесина</t>
  </si>
  <si>
    <t>Дрова</t>
  </si>
  <si>
    <t>Всего, куб.м</t>
  </si>
  <si>
    <t>крупная</t>
  </si>
  <si>
    <t>средняя</t>
  </si>
  <si>
    <t>мелкая</t>
  </si>
  <si>
    <t>итого</t>
  </si>
  <si>
    <t>сплошная рубка</t>
  </si>
  <si>
    <t>стоимость</t>
  </si>
  <si>
    <t>итого куб.м</t>
  </si>
  <si>
    <t>Реквизиты для оплаты</t>
  </si>
  <si>
    <t>БИК 049205001</t>
  </si>
  <si>
    <t>Счет № 40101810800000010001</t>
  </si>
  <si>
    <t>ИНН 1660098481 КПП 165701001</t>
  </si>
  <si>
    <t>Управление Федерального казначейства по Республике Татарстан</t>
  </si>
  <si>
    <t xml:space="preserve">(Министерство лесного хозяйства Республики Татарстан) </t>
  </si>
  <si>
    <t>КБК-  053 1 12 04011 016000 120</t>
  </si>
  <si>
    <t>ОКТМО – 92646000</t>
  </si>
  <si>
    <t>Продавец</t>
  </si>
  <si>
    <t>Покупатель</t>
  </si>
  <si>
    <t>(фамилия, имя, отчество)</t>
  </si>
  <si>
    <t>(подпись)</t>
  </si>
  <si>
    <t>М.П.</t>
  </si>
  <si>
    <t>№ делянки</t>
  </si>
  <si>
    <t>стоимость, руб</t>
  </si>
  <si>
    <t>Назиров А.А.</t>
  </si>
  <si>
    <t>отделение НБ РТ Банка России г. Казань</t>
  </si>
  <si>
    <t xml:space="preserve">ВЕДОМОСТЬ </t>
  </si>
  <si>
    <t xml:space="preserve">аукционных единиц купли-продажи лесонасаждений  для аукциона (бизнес) </t>
  </si>
  <si>
    <t>Из ведомости исключены все виды ООПТ и резервных лесов, в т.ч. для населения.</t>
  </si>
  <si>
    <t>Руководитель-лесничий</t>
  </si>
  <si>
    <t>Тумбинское/6/6/Осина</t>
  </si>
  <si>
    <t>Тумбинское/6/6/Береза</t>
  </si>
  <si>
    <t>Тумбинское/6/6/Липа</t>
  </si>
  <si>
    <t>Тумбинское/45/7/Осина</t>
  </si>
  <si>
    <t>Тумбинское/45/7/Береза</t>
  </si>
  <si>
    <t>Тумбинское/45/7/Липа</t>
  </si>
  <si>
    <t>/</t>
  </si>
  <si>
    <t>Тумбинское/6/6/стоимость</t>
  </si>
  <si>
    <t>Тумбинское/6/6/Дуб</t>
  </si>
  <si>
    <t>Тумбинское/6/6/Ольха черная</t>
  </si>
  <si>
    <t>Тумбинское/6/6/итого куб.м</t>
  </si>
  <si>
    <t>Тумбинское/6/6/стоимость, руб</t>
  </si>
  <si>
    <t>Тумбинское/45/7/стоимость</t>
  </si>
  <si>
    <t>Тумбинское/45/7/Дуб</t>
  </si>
  <si>
    <t>Тумбинское/45/7/Ольха черная</t>
  </si>
  <si>
    <t>Тумбинское/45/7/итого куб.м</t>
  </si>
  <si>
    <t>Тумбинское/45/7/стоимость, руб</t>
  </si>
  <si>
    <t>Светлогорское</t>
  </si>
  <si>
    <t>16:41:000000:645</t>
  </si>
  <si>
    <t>Шешминское</t>
  </si>
  <si>
    <t>16:41:000000:428</t>
  </si>
  <si>
    <t>16:41:000000:585</t>
  </si>
  <si>
    <t>осина</t>
  </si>
  <si>
    <t>липа</t>
  </si>
  <si>
    <t>дуб</t>
  </si>
  <si>
    <t xml:space="preserve">Береза </t>
  </si>
  <si>
    <t xml:space="preserve">инженер лесопользования: Вахитова Л.Г </t>
  </si>
  <si>
    <t>ГКУ "Черемшанское лесничество":</t>
  </si>
  <si>
    <t>8Ос1Б1Лп</t>
  </si>
  <si>
    <t>16:41:000000:1075</t>
  </si>
  <si>
    <t>Клен</t>
  </si>
  <si>
    <t>береза</t>
  </si>
  <si>
    <t>клен</t>
  </si>
  <si>
    <t>6Ос2Б2Лп</t>
  </si>
  <si>
    <t>7Ос3Б</t>
  </si>
  <si>
    <t>16:41:000000:730</t>
  </si>
  <si>
    <t>16:41:000000:735</t>
  </si>
  <si>
    <t xml:space="preserve">Расчет начальной цены Лота на право заключения договора купли-продажи лесных насаждений 
с представителями малого и среднего предпринимательства
</t>
  </si>
  <si>
    <t>Исходные данные:</t>
  </si>
  <si>
    <t>Место расположения лесосеки</t>
  </si>
  <si>
    <t>ГКУ "Черемшанское лесничество"</t>
  </si>
  <si>
    <t>Площадь лесного участка, га.</t>
  </si>
  <si>
    <t xml:space="preserve">Объем древесины, куб.м. </t>
  </si>
  <si>
    <t>стоимость 
за 1 куб.м., руб.</t>
  </si>
  <si>
    <t>Минимальная ставка платы, руб.</t>
  </si>
  <si>
    <t>Состав лесных насаждений</t>
  </si>
  <si>
    <t>возраст</t>
  </si>
  <si>
    <t>способ рубки</t>
  </si>
  <si>
    <t>Сплошная</t>
  </si>
  <si>
    <t>Мероприятия</t>
  </si>
  <si>
    <t>Затраты на 
единицу 
работ</t>
  </si>
  <si>
    <t>Объем работ 
по регламенту</t>
  </si>
  <si>
    <t>Затраты 
всего</t>
  </si>
  <si>
    <t>Выполнение работ по отводу и таксации лесосеки</t>
  </si>
  <si>
    <t>га</t>
  </si>
  <si>
    <t>Прочистка и обновление противопожарных минерализованных полос</t>
  </si>
  <si>
    <t>км</t>
  </si>
  <si>
    <t>Устройство противопожарных минерализованных полос</t>
  </si>
  <si>
    <t>Очистка от захламленности</t>
  </si>
  <si>
    <t xml:space="preserve">Проведение рубок ухода за молодняками 
(осветления, прочистки) </t>
  </si>
  <si>
    <t>Содействие естественному восстановлению</t>
  </si>
  <si>
    <t>Создание лесных культур</t>
  </si>
  <si>
    <t>Подготовка почвы под лесные культуры</t>
  </si>
  <si>
    <t>Дополнение лесных культур</t>
  </si>
  <si>
    <t>Агротехнический уход</t>
  </si>
  <si>
    <t>Расчет коэффициента:</t>
  </si>
  <si>
    <t>Расчет коэффициентов</t>
  </si>
  <si>
    <t>K1=</t>
  </si>
  <si>
    <t>К2=</t>
  </si>
  <si>
    <t>К3=</t>
  </si>
  <si>
    <t>K4=</t>
  </si>
  <si>
    <t>K=</t>
  </si>
  <si>
    <t>Начальная цена Лота составит, руб.:</t>
  </si>
  <si>
    <t>за 1 куб.м., руб.</t>
  </si>
  <si>
    <t>6Ос3Б1Лп</t>
  </si>
  <si>
    <t>ЛОТ №10</t>
  </si>
  <si>
    <t>ЛОТ №11</t>
  </si>
  <si>
    <t>Светлогорское участковое лесничество</t>
  </si>
  <si>
    <t>Шешминское участковое лесничество</t>
  </si>
  <si>
    <t>ставки 2019 г.</t>
  </si>
  <si>
    <t>8Б1Лп1Ос</t>
  </si>
  <si>
    <t>7Б2Лп1Ос+Дн</t>
  </si>
  <si>
    <t>7Б2Лп1Ос</t>
  </si>
  <si>
    <t>с учетом коэффициента 2,38 на 2019 год (постановление Правительства РФ от 11.11.2017г № 1363)</t>
  </si>
  <si>
    <t>Казанкинское</t>
  </si>
  <si>
    <t>4Ос4Б2Лп+Кл</t>
  </si>
  <si>
    <t>кв.93 выд. 7 делянка1</t>
  </si>
  <si>
    <t>кв.93 выд. 12 делянка 2</t>
  </si>
  <si>
    <t>кв.94 выд. 2 делянка 1</t>
  </si>
  <si>
    <t>кв.29 выд. 13 делянка1</t>
  </si>
  <si>
    <t>Казанкинское участковое лесничество</t>
  </si>
  <si>
    <t>кв. 43 выд. 2 делянка 1</t>
  </si>
  <si>
    <t>кв. 49 выд. 17 делянка 1</t>
  </si>
  <si>
    <t>6Лп2Б1Ос1Дн+Кл</t>
  </si>
  <si>
    <t>светлогорское</t>
  </si>
  <si>
    <t>Делянки обсчитаны по ставкам 2019 года</t>
  </si>
  <si>
    <t>16:41:000000:453</t>
  </si>
  <si>
    <t>16:41:000000:662</t>
  </si>
  <si>
    <t>16:41:000000:639</t>
  </si>
  <si>
    <t>кв.69  выд. 17 делянка 2</t>
  </si>
  <si>
    <t>кв.79  выд. 15 делянка 1</t>
  </si>
  <si>
    <t>кв.1  выд. 5 делянка 1</t>
  </si>
  <si>
    <t>кв. 59  выд. 1 делянка 1</t>
  </si>
  <si>
    <t>6Ос3Б1Лпн</t>
  </si>
  <si>
    <t>кв. 42  выд. 15 делянка 1</t>
  </si>
  <si>
    <t>6Лп2Лп2Кл+Ос</t>
  </si>
  <si>
    <t>ЛОТ № 9</t>
  </si>
  <si>
    <t>ЛОТ № 5</t>
  </si>
  <si>
    <t>ЛОТ № 2</t>
  </si>
  <si>
    <t>ЛОТ № 3</t>
  </si>
  <si>
    <t>ЛОТ № 6</t>
  </si>
  <si>
    <t>ЛОТ № 7</t>
  </si>
  <si>
    <t>ЛОТ № 8</t>
  </si>
  <si>
    <t>ЛОТ № 4</t>
  </si>
  <si>
    <t>ЛОТ № 1</t>
  </si>
  <si>
    <t>№ лота</t>
  </si>
  <si>
    <t>Наименование участкового лесничества</t>
  </si>
  <si>
    <t>Номер  квартала</t>
  </si>
  <si>
    <t>Номер  выдела</t>
  </si>
  <si>
    <t>Номер делянки</t>
  </si>
  <si>
    <t>Площадь, га</t>
  </si>
  <si>
    <t>Хозяйство</t>
  </si>
  <si>
    <t>Способ рубки</t>
  </si>
  <si>
    <t>Деловая древесина куб. метр</t>
  </si>
  <si>
    <t>Дровяная</t>
  </si>
  <si>
    <t>хворост, неликвид</t>
  </si>
  <si>
    <t>Всего</t>
  </si>
  <si>
    <t>Таксовая стоимость, руб</t>
  </si>
  <si>
    <t>Аукционная цена, руб</t>
  </si>
  <si>
    <t>кадастровый номер участка</t>
  </si>
  <si>
    <t>Крупная</t>
  </si>
  <si>
    <t>Средняя</t>
  </si>
  <si>
    <t>Мелкая</t>
  </si>
  <si>
    <t>2019 год</t>
  </si>
  <si>
    <t>10С+Дн</t>
  </si>
  <si>
    <t>кв. 84  выд. 11 делянка 1</t>
  </si>
  <si>
    <t>ЛОТ № 12</t>
  </si>
  <si>
    <t>сосна</t>
  </si>
  <si>
    <t>16:41:000000:1061</t>
  </si>
  <si>
    <t>хвойное</t>
  </si>
  <si>
    <t>А. Р. Мутыгуллин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</si>
</sst>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"/>
    <numFmt numFmtId="165" formatCode="#,##0.0"/>
    <numFmt numFmtId="166" formatCode="#,##0.00_р_."/>
    <numFmt numFmtId="167" formatCode="_-* #,##0.00\ _₽_-;\-* #,##0.00\ _₽_-;_-* &quot;-&quot;??\ _₽_-;_-@_-"/>
  </numFmts>
  <fonts count="24" x14ac:knownFonts="1">
    <font>
      <sz val="10"/>
      <name val="Arial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48"/>
      <color theme="1"/>
      <name val="Times New Roman"/>
      <family val="1"/>
      <charset val="204"/>
    </font>
    <font>
      <sz val="18"/>
      <color theme="1"/>
      <name val="Times New Roman"/>
      <family val="1"/>
      <charset val="204"/>
    </font>
    <font>
      <b/>
      <sz val="20"/>
      <color rgb="FFFF0000"/>
      <name val="Times New Roman"/>
      <family val="1"/>
      <charset val="204"/>
    </font>
    <font>
      <b/>
      <sz val="20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b/>
      <sz val="15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7"/>
      <color rgb="FFC00000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6"/>
      <color rgb="FF00B050"/>
      <name val="Times New Roman"/>
      <family val="1"/>
      <charset val="204"/>
    </font>
    <font>
      <sz val="16"/>
      <color rgb="FFC00000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2"/>
      <color theme="1" tint="0.499984740745262"/>
      <name val="Arial"/>
      <family val="2"/>
      <charset val="204"/>
    </font>
    <font>
      <sz val="17"/>
      <color theme="1"/>
      <name val="Arial"/>
      <family val="2"/>
      <charset val="204"/>
    </font>
    <font>
      <sz val="18"/>
      <color rgb="FFC00000"/>
      <name val="Times New Roman"/>
      <family val="1"/>
      <charset val="204"/>
    </font>
    <font>
      <sz val="18"/>
      <color theme="0" tint="-0.499984740745262"/>
      <name val="Times New Roman"/>
      <family val="1"/>
      <charset val="204"/>
    </font>
    <font>
      <sz val="14"/>
      <color theme="0" tint="-0.49998474074526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</fills>
  <borders count="4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5">
    <xf numFmtId="0" fontId="0" fillId="0" borderId="0" xfId="0"/>
    <xf numFmtId="0" fontId="0" fillId="0" borderId="0" xfId="0" applyAlignment="1">
      <alignment horizontal="center"/>
    </xf>
    <xf numFmtId="0" fontId="0" fillId="0" borderId="0" xfId="0" applyFill="1"/>
    <xf numFmtId="2" fontId="2" fillId="0" borderId="0" xfId="0" applyNumberFormat="1" applyFont="1" applyFill="1" applyBorder="1" applyAlignment="1" applyProtection="1">
      <alignment horizontal="center" vertical="center"/>
      <protection hidden="1"/>
    </xf>
    <xf numFmtId="164" fontId="2" fillId="0" borderId="0" xfId="0" applyNumberFormat="1" applyFont="1" applyFill="1" applyBorder="1" applyAlignment="1" applyProtection="1">
      <alignment horizontal="center" vertical="center"/>
      <protection hidden="1"/>
    </xf>
    <xf numFmtId="164" fontId="2" fillId="0" borderId="0" xfId="0" applyNumberFormat="1" applyFont="1" applyFill="1" applyAlignment="1" applyProtection="1">
      <alignment horizontal="center" vertical="center"/>
      <protection hidden="1"/>
    </xf>
    <xf numFmtId="1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2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4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1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2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4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3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166" fontId="1" fillId="0" borderId="1" xfId="0" applyNumberFormat="1" applyFont="1" applyFill="1" applyBorder="1" applyAlignment="1" applyProtection="1">
      <alignment horizontal="center" vertical="center"/>
      <protection hidden="1"/>
    </xf>
    <xf numFmtId="3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1" fontId="1" fillId="0" borderId="0" xfId="0" applyNumberFormat="1" applyFont="1" applyFill="1" applyBorder="1" applyAlignment="1" applyProtection="1">
      <alignment horizontal="center" vertical="center"/>
      <protection hidden="1"/>
    </xf>
    <xf numFmtId="2" fontId="1" fillId="0" borderId="0" xfId="0" applyNumberFormat="1" applyFont="1" applyFill="1" applyBorder="1" applyAlignment="1" applyProtection="1">
      <alignment horizontal="center" vertical="center"/>
      <protection hidden="1"/>
    </xf>
    <xf numFmtId="164" fontId="1" fillId="0" borderId="0" xfId="0" applyNumberFormat="1" applyFont="1" applyFill="1" applyBorder="1" applyAlignment="1" applyProtection="1">
      <alignment horizontal="center" vertical="center"/>
      <protection hidden="1"/>
    </xf>
    <xf numFmtId="2" fontId="1" fillId="0" borderId="0" xfId="0" applyNumberFormat="1" applyFont="1" applyFill="1" applyBorder="1" applyAlignment="1" applyProtection="1">
      <alignment horizontal="center"/>
      <protection hidden="1"/>
    </xf>
    <xf numFmtId="1" fontId="1" fillId="0" borderId="0" xfId="0" applyNumberFormat="1" applyFont="1" applyFill="1" applyBorder="1" applyAlignment="1" applyProtection="1">
      <alignment horizontal="center"/>
      <protection hidden="1"/>
    </xf>
    <xf numFmtId="2" fontId="1" fillId="0" borderId="0" xfId="0" applyNumberFormat="1" applyFont="1" applyFill="1" applyBorder="1" applyAlignment="1" applyProtection="1">
      <alignment horizontal="left"/>
      <protection hidden="1"/>
    </xf>
    <xf numFmtId="166" fontId="1" fillId="0" borderId="0" xfId="0" applyNumberFormat="1" applyFont="1" applyFill="1" applyBorder="1" applyAlignment="1" applyProtection="1">
      <alignment horizontal="center"/>
      <protection hidden="1"/>
    </xf>
    <xf numFmtId="2" fontId="1" fillId="0" borderId="4" xfId="0" applyNumberFormat="1" applyFont="1" applyFill="1" applyBorder="1" applyAlignment="1" applyProtection="1">
      <alignment horizontal="left"/>
      <protection hidden="1"/>
    </xf>
    <xf numFmtId="1" fontId="1" fillId="0" borderId="4" xfId="0" applyNumberFormat="1" applyFont="1" applyFill="1" applyBorder="1" applyAlignment="1" applyProtection="1">
      <alignment horizontal="center"/>
      <protection hidden="1"/>
    </xf>
    <xf numFmtId="2" fontId="1" fillId="0" borderId="0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0" applyFont="1" applyFill="1" applyAlignment="1" applyProtection="1">
      <alignment horizontal="center" vertical="center" wrapText="1"/>
      <protection hidden="1"/>
    </xf>
    <xf numFmtId="164" fontId="1" fillId="0" borderId="0" xfId="0" applyNumberFormat="1" applyFont="1" applyFill="1" applyAlignment="1" applyProtection="1">
      <alignment horizontal="center" vertical="center"/>
      <protection hidden="1"/>
    </xf>
    <xf numFmtId="0" fontId="1" fillId="0" borderId="0" xfId="0" applyFont="1" applyFill="1" applyProtection="1">
      <protection hidden="1"/>
    </xf>
    <xf numFmtId="0" fontId="0" fillId="0" borderId="0" xfId="0" applyProtection="1">
      <protection hidden="1"/>
    </xf>
    <xf numFmtId="4" fontId="2" fillId="0" borderId="1" xfId="0" applyNumberFormat="1" applyFont="1" applyFill="1" applyBorder="1" applyAlignment="1" applyProtection="1">
      <alignment horizontal="right" vertical="center"/>
      <protection hidden="1"/>
    </xf>
    <xf numFmtId="0" fontId="2" fillId="0" borderId="1" xfId="0" applyFont="1" applyFill="1" applyBorder="1" applyAlignment="1" applyProtection="1">
      <alignment horizontal="right" vertical="center"/>
      <protection hidden="1"/>
    </xf>
    <xf numFmtId="165" fontId="2" fillId="0" borderId="1" xfId="0" applyNumberFormat="1" applyFont="1" applyFill="1" applyBorder="1" applyAlignment="1" applyProtection="1">
      <alignment horizontal="right" vertical="center"/>
      <protection hidden="1"/>
    </xf>
    <xf numFmtId="0" fontId="1" fillId="0" borderId="1" xfId="0" applyFont="1" applyFill="1" applyBorder="1" applyAlignment="1" applyProtection="1">
      <alignment horizontal="left" vertical="center"/>
      <protection hidden="1"/>
    </xf>
    <xf numFmtId="0" fontId="2" fillId="0" borderId="1" xfId="0" applyFont="1" applyFill="1" applyBorder="1" applyAlignment="1" applyProtection="1">
      <alignment horizontal="left" vertical="center"/>
      <protection hidden="1"/>
    </xf>
    <xf numFmtId="3" fontId="2" fillId="0" borderId="1" xfId="0" applyNumberFormat="1" applyFont="1" applyFill="1" applyBorder="1" applyAlignment="1" applyProtection="1">
      <alignment horizontal="right" vertical="center"/>
      <protection hidden="1"/>
    </xf>
    <xf numFmtId="1" fontId="2" fillId="0" borderId="0" xfId="0" applyNumberFormat="1" applyFont="1" applyFill="1" applyBorder="1" applyProtection="1">
      <protection hidden="1"/>
    </xf>
    <xf numFmtId="2" fontId="2" fillId="0" borderId="0" xfId="0" applyNumberFormat="1" applyFont="1" applyFill="1" applyBorder="1" applyProtection="1">
      <protection hidden="1"/>
    </xf>
    <xf numFmtId="0" fontId="0" fillId="0" borderId="0" xfId="0" applyFill="1" applyProtection="1">
      <protection hidden="1"/>
    </xf>
    <xf numFmtId="0" fontId="1" fillId="0" borderId="0" xfId="0" applyFont="1" applyFill="1" applyBorder="1" applyProtection="1">
      <protection hidden="1"/>
    </xf>
    <xf numFmtId="0" fontId="1" fillId="0" borderId="0" xfId="0" applyFont="1" applyFill="1" applyBorder="1" applyAlignment="1" applyProtection="1">
      <alignment horizontal="center"/>
      <protection hidden="1"/>
    </xf>
    <xf numFmtId="0" fontId="1" fillId="0" borderId="1" xfId="0" applyFont="1" applyFill="1" applyBorder="1" applyAlignment="1" applyProtection="1">
      <alignment horizontal="center" vertical="center"/>
      <protection hidden="1"/>
    </xf>
    <xf numFmtId="0" fontId="1" fillId="0" borderId="1" xfId="0" applyFont="1" applyFill="1" applyBorder="1" applyAlignment="1" applyProtection="1">
      <alignment horizontal="right" vertical="center" wrapText="1"/>
      <protection hidden="1"/>
    </xf>
    <xf numFmtId="2" fontId="1" fillId="0" borderId="1" xfId="0" applyNumberFormat="1" applyFont="1" applyFill="1" applyBorder="1" applyAlignment="1" applyProtection="1">
      <alignment horizontal="right" vertical="center"/>
      <protection hidden="1"/>
    </xf>
    <xf numFmtId="1" fontId="1" fillId="0" borderId="1" xfId="0" applyNumberFormat="1" applyFont="1" applyFill="1" applyBorder="1" applyAlignment="1" applyProtection="1">
      <alignment horizontal="center" vertical="center"/>
      <protection hidden="1"/>
    </xf>
    <xf numFmtId="165" fontId="1" fillId="0" borderId="1" xfId="0" applyNumberFormat="1" applyFont="1" applyFill="1" applyBorder="1" applyAlignment="1" applyProtection="1">
      <alignment horizontal="center"/>
      <protection hidden="1"/>
    </xf>
    <xf numFmtId="0" fontId="1" fillId="0" borderId="1" xfId="0" applyFont="1" applyFill="1" applyBorder="1" applyAlignment="1" applyProtection="1">
      <alignment horizontal="left"/>
      <protection hidden="1"/>
    </xf>
    <xf numFmtId="4" fontId="1" fillId="0" borderId="1" xfId="0" applyNumberFormat="1" applyFont="1" applyFill="1" applyBorder="1" applyProtection="1">
      <protection hidden="1"/>
    </xf>
    <xf numFmtId="4" fontId="1" fillId="0" borderId="1" xfId="0" applyNumberFormat="1" applyFont="1" applyFill="1" applyBorder="1" applyAlignment="1" applyProtection="1">
      <alignment horizontal="right" vertical="center"/>
      <protection hidden="1"/>
    </xf>
    <xf numFmtId="0" fontId="2" fillId="0" borderId="0" xfId="0" applyFont="1" applyFill="1" applyBorder="1" applyProtection="1">
      <protection hidden="1"/>
    </xf>
    <xf numFmtId="164" fontId="2" fillId="0" borderId="0" xfId="0" applyNumberFormat="1" applyFont="1" applyFill="1" applyBorder="1" applyProtection="1">
      <protection hidden="1"/>
    </xf>
    <xf numFmtId="0" fontId="1" fillId="0" borderId="4" xfId="0" applyFont="1" applyFill="1" applyBorder="1" applyProtection="1">
      <protection hidden="1"/>
    </xf>
    <xf numFmtId="3" fontId="0" fillId="0" borderId="0" xfId="0" applyNumberFormat="1"/>
    <xf numFmtId="4" fontId="0" fillId="0" borderId="0" xfId="0" applyNumberFormat="1"/>
    <xf numFmtId="4" fontId="1" fillId="0" borderId="3" xfId="0" applyNumberFormat="1" applyFont="1" applyFill="1" applyBorder="1" applyAlignment="1" applyProtection="1">
      <alignment horizontal="center" vertical="center" wrapText="1"/>
      <protection hidden="1"/>
    </xf>
    <xf numFmtId="3" fontId="1" fillId="0" borderId="3" xfId="0" applyNumberFormat="1" applyFont="1" applyFill="1" applyBorder="1" applyAlignment="1" applyProtection="1">
      <alignment horizontal="center" vertical="center" wrapText="1"/>
      <protection hidden="1"/>
    </xf>
    <xf numFmtId="4" fontId="1" fillId="2" borderId="1" xfId="0" applyNumberFormat="1" applyFont="1" applyFill="1" applyBorder="1" applyAlignment="1" applyProtection="1">
      <alignment horizontal="center" vertical="center" wrapText="1"/>
      <protection hidden="1"/>
    </xf>
    <xf numFmtId="4" fontId="2" fillId="2" borderId="1" xfId="0" applyNumberFormat="1" applyFont="1" applyFill="1" applyBorder="1" applyAlignment="1" applyProtection="1">
      <alignment horizontal="center" vertical="center" wrapText="1"/>
      <protection hidden="1"/>
    </xf>
    <xf numFmtId="2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4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3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0" applyFont="1" applyFill="1" applyBorder="1" applyAlignment="1" applyProtection="1">
      <alignment horizontal="center"/>
      <protection hidden="1"/>
    </xf>
    <xf numFmtId="0" fontId="1" fillId="0" borderId="0" xfId="0" applyFont="1" applyFill="1" applyAlignment="1" applyProtection="1">
      <alignment horizontal="left"/>
      <protection hidden="1"/>
    </xf>
    <xf numFmtId="0" fontId="2" fillId="0" borderId="0" xfId="0" applyFont="1" applyFill="1" applyAlignment="1" applyProtection="1">
      <alignment horizontal="left"/>
      <protection hidden="1"/>
    </xf>
    <xf numFmtId="0" fontId="1" fillId="0" borderId="0" xfId="0" applyFont="1" applyFill="1" applyAlignment="1" applyProtection="1">
      <alignment horizontal="center"/>
      <protection hidden="1"/>
    </xf>
    <xf numFmtId="0" fontId="1" fillId="0" borderId="0" xfId="0" applyFont="1" applyFill="1" applyAlignment="1" applyProtection="1">
      <alignment horizontal="right"/>
      <protection hidden="1"/>
    </xf>
    <xf numFmtId="1" fontId="1" fillId="0" borderId="3" xfId="0" applyNumberFormat="1" applyFont="1" applyFill="1" applyBorder="1" applyAlignment="1" applyProtection="1">
      <alignment horizontal="center" vertical="center" wrapText="1"/>
      <protection hidden="1"/>
    </xf>
    <xf numFmtId="2" fontId="1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0" applyFont="1" applyFill="1" applyBorder="1" applyAlignment="1" applyProtection="1">
      <alignment horizontal="center"/>
      <protection hidden="1"/>
    </xf>
    <xf numFmtId="0" fontId="1" fillId="0" borderId="0" xfId="0" applyFont="1" applyFill="1" applyAlignment="1" applyProtection="1">
      <alignment horizontal="center"/>
      <protection hidden="1"/>
    </xf>
    <xf numFmtId="0" fontId="2" fillId="0" borderId="0" xfId="0" applyFont="1" applyFill="1" applyAlignment="1" applyProtection="1">
      <alignment horizontal="left"/>
      <protection hidden="1"/>
    </xf>
    <xf numFmtId="0" fontId="1" fillId="0" borderId="0" xfId="0" applyFont="1" applyFill="1" applyAlignment="1" applyProtection="1">
      <alignment horizontal="left"/>
      <protection hidden="1"/>
    </xf>
    <xf numFmtId="0" fontId="1" fillId="0" borderId="0" xfId="0" applyFont="1" applyFill="1" applyAlignment="1" applyProtection="1">
      <alignment horizontal="left"/>
      <protection hidden="1"/>
    </xf>
    <xf numFmtId="0" fontId="1" fillId="0" borderId="0" xfId="0" applyFont="1" applyFill="1" applyAlignment="1" applyProtection="1">
      <alignment horizontal="center"/>
      <protection hidden="1"/>
    </xf>
    <xf numFmtId="0" fontId="2" fillId="0" borderId="0" xfId="0" applyFont="1" applyFill="1" applyAlignment="1" applyProtection="1">
      <alignment horizontal="left"/>
      <protection hidden="1"/>
    </xf>
    <xf numFmtId="0" fontId="1" fillId="0" borderId="0" xfId="0" applyFont="1" applyFill="1" applyBorder="1" applyAlignment="1" applyProtection="1">
      <alignment horizontal="center"/>
      <protection hidden="1"/>
    </xf>
    <xf numFmtId="0" fontId="1" fillId="0" borderId="0" xfId="0" applyFont="1" applyFill="1" applyAlignment="1" applyProtection="1">
      <alignment horizontal="left"/>
      <protection hidden="1"/>
    </xf>
    <xf numFmtId="0" fontId="2" fillId="0" borderId="0" xfId="0" applyFont="1" applyFill="1" applyAlignment="1" applyProtection="1">
      <alignment horizontal="left"/>
      <protection hidden="1"/>
    </xf>
    <xf numFmtId="4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4" fontId="4" fillId="0" borderId="1" xfId="0" applyNumberFormat="1" applyFont="1" applyFill="1" applyBorder="1" applyAlignment="1" applyProtection="1">
      <alignment horizontal="center" vertical="center" wrapText="1"/>
      <protection hidden="1"/>
    </xf>
    <xf numFmtId="164" fontId="1" fillId="2" borderId="1" xfId="0" applyNumberFormat="1" applyFont="1" applyFill="1" applyBorder="1" applyAlignment="1" applyProtection="1">
      <alignment horizontal="center" vertical="center"/>
      <protection hidden="1"/>
    </xf>
    <xf numFmtId="0" fontId="5" fillId="3" borderId="0" xfId="0" applyFont="1" applyFill="1" applyAlignment="1">
      <alignment horizontal="center" vertical="center"/>
    </xf>
    <xf numFmtId="0" fontId="5" fillId="3" borderId="0" xfId="0" applyFont="1" applyFill="1" applyAlignment="1">
      <alignment horizontal="center"/>
    </xf>
    <xf numFmtId="0" fontId="7" fillId="3" borderId="0" xfId="0" applyFont="1" applyFill="1" applyAlignment="1">
      <alignment horizontal="center" vertical="center"/>
    </xf>
    <xf numFmtId="0" fontId="8" fillId="3" borderId="0" xfId="0" applyFont="1" applyFill="1" applyAlignment="1">
      <alignment horizontal="right" vertical="center"/>
    </xf>
    <xf numFmtId="0" fontId="9" fillId="3" borderId="0" xfId="0" applyFont="1" applyFill="1" applyAlignment="1">
      <alignment horizontal="right" vertical="center"/>
    </xf>
    <xf numFmtId="0" fontId="5" fillId="3" borderId="0" xfId="0" applyFont="1" applyFill="1" applyBorder="1" applyAlignment="1">
      <alignment horizontal="center" vertical="center"/>
    </xf>
    <xf numFmtId="0" fontId="12" fillId="3" borderId="0" xfId="0" applyFont="1" applyFill="1" applyBorder="1" applyAlignment="1">
      <alignment vertical="center"/>
    </xf>
    <xf numFmtId="0" fontId="10" fillId="3" borderId="10" xfId="0" applyFont="1" applyFill="1" applyBorder="1" applyAlignment="1">
      <alignment horizontal="right" vertical="center"/>
    </xf>
    <xf numFmtId="4" fontId="13" fillId="2" borderId="3" xfId="0" applyNumberFormat="1" applyFont="1" applyFill="1" applyBorder="1" applyAlignment="1" applyProtection="1">
      <alignment horizontal="center" vertical="center"/>
      <protection locked="0"/>
    </xf>
    <xf numFmtId="4" fontId="7" fillId="3" borderId="0" xfId="0" applyNumberFormat="1" applyFont="1" applyFill="1" applyBorder="1" applyAlignment="1">
      <alignment horizontal="center" vertical="center"/>
    </xf>
    <xf numFmtId="0" fontId="10" fillId="3" borderId="13" xfId="0" applyFont="1" applyFill="1" applyBorder="1" applyAlignment="1">
      <alignment horizontal="right" vertical="center"/>
    </xf>
    <xf numFmtId="4" fontId="13" fillId="2" borderId="1" xfId="0" applyNumberFormat="1" applyFont="1" applyFill="1" applyBorder="1" applyAlignment="1" applyProtection="1">
      <alignment horizontal="center" vertical="center"/>
      <protection locked="0"/>
    </xf>
    <xf numFmtId="0" fontId="15" fillId="3" borderId="0" xfId="0" applyFont="1" applyFill="1" applyBorder="1" applyAlignment="1">
      <alignment horizontal="right" vertical="center"/>
    </xf>
    <xf numFmtId="4" fontId="5" fillId="3" borderId="0" xfId="0" applyNumberFormat="1" applyFont="1" applyFill="1" applyBorder="1" applyAlignment="1">
      <alignment horizontal="center" vertical="center"/>
    </xf>
    <xf numFmtId="4" fontId="7" fillId="3" borderId="0" xfId="0" applyNumberFormat="1" applyFont="1" applyFill="1" applyAlignment="1">
      <alignment horizontal="center" vertical="center"/>
    </xf>
    <xf numFmtId="0" fontId="16" fillId="3" borderId="1" xfId="0" applyFont="1" applyFill="1" applyBorder="1" applyAlignment="1">
      <alignment horizontal="right"/>
    </xf>
    <xf numFmtId="1" fontId="17" fillId="2" borderId="1" xfId="0" applyNumberFormat="1" applyFont="1" applyFill="1" applyBorder="1" applyAlignment="1" applyProtection="1">
      <alignment horizontal="center" vertical="center"/>
      <protection locked="0"/>
    </xf>
    <xf numFmtId="2" fontId="18" fillId="0" borderId="1" xfId="0" applyNumberFormat="1" applyFont="1" applyBorder="1" applyAlignment="1" applyProtection="1">
      <alignment horizontal="center"/>
      <protection locked="0"/>
    </xf>
    <xf numFmtId="0" fontId="5" fillId="3" borderId="0" xfId="0" applyFont="1" applyFill="1" applyAlignment="1">
      <alignment vertical="center"/>
    </xf>
    <xf numFmtId="0" fontId="5" fillId="3" borderId="0" xfId="0" applyFont="1" applyFill="1" applyAlignment="1">
      <alignment horizontal="right" vertical="center"/>
    </xf>
    <xf numFmtId="0" fontId="19" fillId="3" borderId="16" xfId="0" applyFont="1" applyFill="1" applyBorder="1" applyAlignment="1">
      <alignment horizontal="center" vertical="center" wrapText="1"/>
    </xf>
    <xf numFmtId="0" fontId="19" fillId="3" borderId="19" xfId="0" applyFont="1" applyFill="1" applyBorder="1" applyAlignment="1">
      <alignment horizontal="center" vertical="center" wrapText="1"/>
    </xf>
    <xf numFmtId="0" fontId="21" fillId="2" borderId="16" xfId="0" applyFont="1" applyFill="1" applyBorder="1" applyAlignment="1" applyProtection="1">
      <alignment horizontal="center" vertical="center" wrapText="1"/>
      <protection locked="0"/>
    </xf>
    <xf numFmtId="4" fontId="21" fillId="2" borderId="16" xfId="0" applyNumberFormat="1" applyFont="1" applyFill="1" applyBorder="1" applyAlignment="1" applyProtection="1">
      <alignment horizontal="center" vertical="center" wrapText="1"/>
      <protection locked="0"/>
    </xf>
    <xf numFmtId="4" fontId="10" fillId="3" borderId="16" xfId="0" applyNumberFormat="1" applyFont="1" applyFill="1" applyBorder="1" applyAlignment="1">
      <alignment horizontal="center" vertical="top" wrapText="1"/>
    </xf>
    <xf numFmtId="2" fontId="21" fillId="3" borderId="20" xfId="0" applyNumberFormat="1" applyFont="1" applyFill="1" applyBorder="1" applyAlignment="1">
      <alignment horizontal="center" vertical="top" wrapText="1"/>
    </xf>
    <xf numFmtId="0" fontId="21" fillId="2" borderId="22" xfId="0" applyFont="1" applyFill="1" applyBorder="1" applyAlignment="1" applyProtection="1">
      <alignment horizontal="center" vertical="center" wrapText="1"/>
      <protection locked="0"/>
    </xf>
    <xf numFmtId="164" fontId="21" fillId="2" borderId="22" xfId="0" applyNumberFormat="1" applyFont="1" applyFill="1" applyBorder="1" applyAlignment="1" applyProtection="1">
      <alignment horizontal="center" vertical="center" wrapText="1"/>
      <protection locked="0"/>
    </xf>
    <xf numFmtId="4" fontId="10" fillId="3" borderId="22" xfId="0" applyNumberFormat="1" applyFont="1" applyFill="1" applyBorder="1" applyAlignment="1">
      <alignment horizontal="center" vertical="top" wrapText="1"/>
    </xf>
    <xf numFmtId="2" fontId="21" fillId="3" borderId="23" xfId="0" applyNumberFormat="1" applyFont="1" applyFill="1" applyBorder="1" applyAlignment="1">
      <alignment horizontal="center" vertical="top" wrapText="1"/>
    </xf>
    <xf numFmtId="0" fontId="21" fillId="2" borderId="25" xfId="0" applyFont="1" applyFill="1" applyBorder="1" applyAlignment="1" applyProtection="1">
      <alignment horizontal="center" vertical="center" wrapText="1"/>
      <protection locked="0"/>
    </xf>
    <xf numFmtId="164" fontId="21" fillId="2" borderId="25" xfId="0" applyNumberFormat="1" applyFont="1" applyFill="1" applyBorder="1" applyAlignment="1" applyProtection="1">
      <alignment horizontal="center" vertical="center" wrapText="1"/>
      <protection locked="0"/>
    </xf>
    <xf numFmtId="4" fontId="10" fillId="3" borderId="25" xfId="0" applyNumberFormat="1" applyFont="1" applyFill="1" applyBorder="1" applyAlignment="1">
      <alignment horizontal="center" vertical="top" wrapText="1"/>
    </xf>
    <xf numFmtId="2" fontId="21" fillId="3" borderId="26" xfId="0" applyNumberFormat="1" applyFont="1" applyFill="1" applyBorder="1" applyAlignment="1">
      <alignment horizontal="center" vertical="top" wrapText="1"/>
    </xf>
    <xf numFmtId="2" fontId="21" fillId="2" borderId="28" xfId="0" applyNumberFormat="1" applyFont="1" applyFill="1" applyBorder="1" applyAlignment="1" applyProtection="1">
      <alignment horizontal="center" vertical="center" wrapText="1"/>
      <protection locked="0"/>
    </xf>
    <xf numFmtId="4" fontId="10" fillId="3" borderId="28" xfId="0" applyNumberFormat="1" applyFont="1" applyFill="1" applyBorder="1" applyAlignment="1">
      <alignment horizontal="center" vertical="top" wrapText="1"/>
    </xf>
    <xf numFmtId="2" fontId="21" fillId="3" borderId="19" xfId="0" applyNumberFormat="1" applyFont="1" applyFill="1" applyBorder="1" applyAlignment="1">
      <alignment horizontal="center" vertical="top" wrapText="1"/>
    </xf>
    <xf numFmtId="2" fontId="21" fillId="2" borderId="3" xfId="0" applyNumberFormat="1" applyFont="1" applyFill="1" applyBorder="1" applyAlignment="1" applyProtection="1">
      <alignment horizontal="center" vertical="center" wrapText="1"/>
      <protection locked="0"/>
    </xf>
    <xf numFmtId="0" fontId="21" fillId="2" borderId="3" xfId="0" applyFont="1" applyFill="1" applyBorder="1" applyAlignment="1" applyProtection="1">
      <alignment horizontal="center" vertical="center" wrapText="1"/>
      <protection locked="0"/>
    </xf>
    <xf numFmtId="4" fontId="10" fillId="3" borderId="1" xfId="0" applyNumberFormat="1" applyFont="1" applyFill="1" applyBorder="1" applyAlignment="1">
      <alignment horizontal="center" vertical="top" wrapText="1"/>
    </xf>
    <xf numFmtId="2" fontId="21" fillId="3" borderId="30" xfId="0" applyNumberFormat="1" applyFont="1" applyFill="1" applyBorder="1" applyAlignment="1">
      <alignment horizontal="center" vertical="top" wrapText="1"/>
    </xf>
    <xf numFmtId="2" fontId="21" fillId="2" borderId="1" xfId="0" applyNumberFormat="1" applyFont="1" applyFill="1" applyBorder="1" applyAlignment="1" applyProtection="1">
      <alignment horizontal="center" vertical="center" wrapText="1"/>
      <protection locked="0"/>
    </xf>
    <xf numFmtId="4" fontId="21" fillId="2" borderId="1" xfId="0" applyNumberFormat="1" applyFont="1" applyFill="1" applyBorder="1" applyAlignment="1" applyProtection="1">
      <alignment horizontal="center" vertical="center" wrapText="1"/>
      <protection locked="0"/>
    </xf>
    <xf numFmtId="2" fontId="21" fillId="2" borderId="25" xfId="0" applyNumberFormat="1" applyFont="1" applyFill="1" applyBorder="1" applyAlignment="1" applyProtection="1">
      <alignment horizontal="center" vertical="center" wrapText="1"/>
      <protection locked="0"/>
    </xf>
    <xf numFmtId="2" fontId="21" fillId="3" borderId="31" xfId="0" applyNumberFormat="1" applyFont="1" applyFill="1" applyBorder="1" applyAlignment="1">
      <alignment horizontal="center" vertical="top" wrapText="1"/>
    </xf>
    <xf numFmtId="0" fontId="5" fillId="3" borderId="0" xfId="0" applyFont="1" applyFill="1" applyBorder="1" applyAlignment="1">
      <alignment horizontal="left" vertical="center" wrapText="1"/>
    </xf>
    <xf numFmtId="167" fontId="10" fillId="3" borderId="0" xfId="0" applyNumberFormat="1" applyFont="1" applyFill="1" applyBorder="1" applyAlignment="1">
      <alignment horizontal="center" vertical="center" wrapText="1"/>
    </xf>
    <xf numFmtId="167" fontId="7" fillId="3" borderId="0" xfId="0" applyNumberFormat="1" applyFont="1" applyFill="1" applyBorder="1" applyAlignment="1">
      <alignment horizontal="center" vertical="center" wrapText="1"/>
    </xf>
    <xf numFmtId="2" fontId="5" fillId="3" borderId="0" xfId="0" applyNumberFormat="1" applyFont="1" applyFill="1" applyBorder="1" applyAlignment="1">
      <alignment horizontal="left" vertical="center"/>
    </xf>
    <xf numFmtId="0" fontId="7" fillId="3" borderId="0" xfId="0" applyFont="1" applyFill="1" applyBorder="1" applyAlignment="1">
      <alignment horizontal="center" vertical="center"/>
    </xf>
    <xf numFmtId="2" fontId="7" fillId="3" borderId="0" xfId="0" applyNumberFormat="1" applyFont="1" applyFill="1" applyAlignment="1">
      <alignment horizontal="center" vertical="center"/>
    </xf>
    <xf numFmtId="0" fontId="5" fillId="3" borderId="0" xfId="0" applyFont="1" applyFill="1" applyBorder="1" applyAlignment="1">
      <alignment vertical="center"/>
    </xf>
    <xf numFmtId="0" fontId="23" fillId="3" borderId="4" xfId="0" applyFont="1" applyFill="1" applyBorder="1" applyAlignment="1">
      <alignment horizontal="right" vertical="center"/>
    </xf>
    <xf numFmtId="2" fontId="5" fillId="3" borderId="4" xfId="0" applyNumberFormat="1" applyFont="1" applyFill="1" applyBorder="1" applyAlignment="1">
      <alignment horizontal="left" vertical="center"/>
    </xf>
    <xf numFmtId="0" fontId="8" fillId="3" borderId="32" xfId="0" applyFont="1" applyFill="1" applyBorder="1" applyAlignment="1">
      <alignment horizontal="right" vertical="center"/>
    </xf>
    <xf numFmtId="2" fontId="8" fillId="3" borderId="32" xfId="0" applyNumberFormat="1" applyFont="1" applyFill="1" applyBorder="1" applyAlignment="1">
      <alignment horizontal="left" vertical="center"/>
    </xf>
    <xf numFmtId="2" fontId="8" fillId="3" borderId="0" xfId="0" applyNumberFormat="1" applyFont="1" applyFill="1" applyAlignment="1">
      <alignment vertical="center"/>
    </xf>
    <xf numFmtId="4" fontId="5" fillId="3" borderId="0" xfId="0" applyNumberFormat="1" applyFont="1" applyFill="1" applyAlignment="1">
      <alignment horizontal="right" vertical="center"/>
    </xf>
    <xf numFmtId="0" fontId="9" fillId="3" borderId="0" xfId="0" applyFont="1" applyFill="1" applyAlignment="1">
      <alignment horizontal="right"/>
    </xf>
    <xf numFmtId="0" fontId="15" fillId="3" borderId="0" xfId="0" applyFont="1" applyFill="1" applyBorder="1" applyAlignment="1">
      <alignment horizontal="right"/>
    </xf>
    <xf numFmtId="4" fontId="5" fillId="3" borderId="4" xfId="0" applyNumberFormat="1" applyFont="1" applyFill="1" applyBorder="1" applyAlignment="1"/>
    <xf numFmtId="0" fontId="23" fillId="3" borderId="0" xfId="0" applyFont="1" applyFill="1" applyBorder="1" applyAlignment="1">
      <alignment horizontal="right" vertical="center"/>
    </xf>
    <xf numFmtId="0" fontId="5" fillId="3" borderId="0" xfId="0" applyFont="1" applyFill="1" applyAlignment="1">
      <alignment horizontal="center" vertical="center" wrapText="1"/>
    </xf>
    <xf numFmtId="0" fontId="1" fillId="0" borderId="0" xfId="0" applyFont="1" applyFill="1" applyAlignment="1" applyProtection="1">
      <alignment horizontal="center"/>
      <protection hidden="1"/>
    </xf>
    <xf numFmtId="0" fontId="1" fillId="0" borderId="0" xfId="0" applyFont="1" applyFill="1" applyAlignment="1" applyProtection="1">
      <alignment horizontal="left"/>
      <protection hidden="1"/>
    </xf>
    <xf numFmtId="0" fontId="2" fillId="0" borderId="0" xfId="0" applyFont="1" applyFill="1" applyAlignment="1" applyProtection="1">
      <alignment horizontal="left"/>
      <protection hidden="1"/>
    </xf>
    <xf numFmtId="0" fontId="1" fillId="0" borderId="0" xfId="0" applyFont="1" applyFill="1" applyAlignment="1" applyProtection="1">
      <alignment horizontal="center"/>
      <protection hidden="1"/>
    </xf>
    <xf numFmtId="0" fontId="1" fillId="0" borderId="0" xfId="0" applyFont="1" applyFill="1" applyBorder="1" applyAlignment="1" applyProtection="1">
      <alignment horizontal="center"/>
      <protection hidden="1"/>
    </xf>
    <xf numFmtId="0" fontId="23" fillId="3" borderId="0" xfId="0" applyFont="1" applyFill="1" applyBorder="1" applyAlignment="1">
      <alignment horizontal="right" vertical="center"/>
    </xf>
    <xf numFmtId="0" fontId="5" fillId="3" borderId="0" xfId="0" applyFont="1" applyFill="1" applyAlignment="1">
      <alignment horizontal="center" vertical="center" wrapText="1"/>
    </xf>
    <xf numFmtId="0" fontId="2" fillId="0" borderId="0" xfId="0" applyFont="1" applyFill="1" applyAlignment="1" applyProtection="1">
      <alignment horizontal="left"/>
      <protection hidden="1"/>
    </xf>
    <xf numFmtId="0" fontId="1" fillId="0" borderId="0" xfId="0" applyFont="1" applyFill="1" applyAlignment="1" applyProtection="1">
      <alignment horizontal="left"/>
      <protection hidden="1"/>
    </xf>
    <xf numFmtId="0" fontId="1" fillId="0" borderId="0" xfId="0" applyFont="1" applyFill="1" applyAlignment="1" applyProtection="1">
      <alignment horizontal="center"/>
      <protection hidden="1"/>
    </xf>
    <xf numFmtId="0" fontId="1" fillId="0" borderId="0" xfId="0" applyFont="1" applyFill="1" applyBorder="1" applyAlignment="1" applyProtection="1">
      <alignment horizontal="center"/>
      <protection hidden="1"/>
    </xf>
    <xf numFmtId="0" fontId="2" fillId="0" borderId="0" xfId="0" applyFont="1" applyFill="1" applyAlignment="1" applyProtection="1">
      <alignment horizontal="left"/>
      <protection hidden="1"/>
    </xf>
    <xf numFmtId="0" fontId="1" fillId="0" borderId="0" xfId="0" applyFont="1" applyFill="1" applyAlignment="1" applyProtection="1">
      <alignment horizontal="left"/>
      <protection hidden="1"/>
    </xf>
    <xf numFmtId="0" fontId="1" fillId="0" borderId="0" xfId="0" applyFont="1" applyFill="1" applyAlignment="1" applyProtection="1">
      <alignment horizontal="center"/>
      <protection hidden="1"/>
    </xf>
    <xf numFmtId="0" fontId="1" fillId="0" borderId="0" xfId="0" applyFont="1" applyFill="1" applyBorder="1" applyAlignment="1" applyProtection="1">
      <alignment horizontal="center"/>
      <protection hidden="1"/>
    </xf>
    <xf numFmtId="0" fontId="23" fillId="3" borderId="0" xfId="0" applyFont="1" applyFill="1" applyBorder="1" applyAlignment="1">
      <alignment horizontal="right" vertical="center"/>
    </xf>
    <xf numFmtId="0" fontId="5" fillId="3" borderId="0" xfId="0" applyFont="1" applyFill="1" applyAlignment="1">
      <alignment horizontal="center" vertical="center" wrapText="1"/>
    </xf>
    <xf numFmtId="0" fontId="23" fillId="3" borderId="0" xfId="0" applyFont="1" applyFill="1" applyBorder="1" applyAlignment="1">
      <alignment horizontal="right" vertical="center"/>
    </xf>
    <xf numFmtId="0" fontId="5" fillId="3" borderId="0" xfId="0" applyFont="1" applyFill="1" applyAlignment="1">
      <alignment horizontal="center" vertical="center" wrapText="1"/>
    </xf>
    <xf numFmtId="0" fontId="1" fillId="0" borderId="0" xfId="0" applyFont="1" applyFill="1" applyAlignment="1" applyProtection="1">
      <alignment horizontal="center"/>
      <protection hidden="1"/>
    </xf>
    <xf numFmtId="166" fontId="1" fillId="0" borderId="3" xfId="0" applyNumberFormat="1" applyFont="1" applyFill="1" applyBorder="1" applyAlignment="1" applyProtection="1">
      <alignment horizontal="center" vertical="center"/>
      <protection hidden="1"/>
    </xf>
    <xf numFmtId="2" fontId="1" fillId="0" borderId="1" xfId="0" applyNumberFormat="1" applyFont="1" applyFill="1" applyBorder="1" applyAlignment="1" applyProtection="1">
      <alignment horizontal="center" vertical="center"/>
      <protection hidden="1"/>
    </xf>
    <xf numFmtId="164" fontId="1" fillId="0" borderId="1" xfId="0" applyNumberFormat="1" applyFont="1" applyFill="1" applyBorder="1" applyAlignment="1" applyProtection="1">
      <alignment horizontal="center" vertical="center"/>
      <protection hidden="1"/>
    </xf>
    <xf numFmtId="164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2" fontId="2" fillId="0" borderId="0" xfId="0" applyNumberFormat="1" applyFont="1" applyFill="1" applyBorder="1" applyAlignment="1" applyProtection="1">
      <alignment horizontal="center" vertical="center"/>
      <protection hidden="1"/>
    </xf>
    <xf numFmtId="0" fontId="23" fillId="3" borderId="0" xfId="0" applyFont="1" applyFill="1" applyBorder="1" applyAlignment="1">
      <alignment horizontal="right" vertical="center"/>
    </xf>
    <xf numFmtId="0" fontId="5" fillId="3" borderId="0" xfId="0" applyFont="1" applyFill="1" applyAlignment="1">
      <alignment horizontal="center" vertical="center" wrapText="1"/>
    </xf>
    <xf numFmtId="1" fontId="1" fillId="0" borderId="0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0" applyFont="1" applyFill="1" applyAlignment="1" applyProtection="1">
      <alignment horizontal="left"/>
      <protection hidden="1"/>
    </xf>
    <xf numFmtId="0" fontId="1" fillId="0" borderId="0" xfId="0" applyFont="1" applyFill="1" applyAlignment="1" applyProtection="1">
      <alignment horizontal="center"/>
      <protection hidden="1"/>
    </xf>
    <xf numFmtId="0" fontId="2" fillId="0" borderId="0" xfId="0" applyFont="1" applyFill="1" applyAlignment="1" applyProtection="1">
      <alignment horizontal="left"/>
      <protection hidden="1"/>
    </xf>
    <xf numFmtId="0" fontId="22" fillId="3" borderId="0" xfId="0" applyFont="1" applyFill="1" applyBorder="1" applyAlignment="1">
      <alignment horizontal="center" vertical="center" textRotation="90" wrapText="1"/>
    </xf>
    <xf numFmtId="0" fontId="20" fillId="3" borderId="21" xfId="0" applyFont="1" applyFill="1" applyBorder="1" applyAlignment="1">
      <alignment horizontal="left" vertical="top" wrapText="1"/>
    </xf>
    <xf numFmtId="0" fontId="20" fillId="3" borderId="22" xfId="0" applyFont="1" applyFill="1" applyBorder="1" applyAlignment="1">
      <alignment horizontal="left" vertical="top" wrapText="1"/>
    </xf>
    <xf numFmtId="0" fontId="20" fillId="3" borderId="24" xfId="0" applyFont="1" applyFill="1" applyBorder="1" applyAlignment="1">
      <alignment horizontal="left" vertical="top" wrapText="1"/>
    </xf>
    <xf numFmtId="0" fontId="20" fillId="3" borderId="25" xfId="0" applyFont="1" applyFill="1" applyBorder="1" applyAlignment="1">
      <alignment horizontal="left" vertical="top" wrapText="1"/>
    </xf>
    <xf numFmtId="0" fontId="20" fillId="3" borderId="27" xfId="0" applyFont="1" applyFill="1" applyBorder="1" applyAlignment="1">
      <alignment horizontal="left" vertical="top" wrapText="1"/>
    </xf>
    <xf numFmtId="0" fontId="20" fillId="3" borderId="28" xfId="0" applyFont="1" applyFill="1" applyBorder="1" applyAlignment="1">
      <alignment horizontal="left" vertical="top" wrapText="1"/>
    </xf>
    <xf numFmtId="0" fontId="20" fillId="3" borderId="29" xfId="0" applyFont="1" applyFill="1" applyBorder="1" applyAlignment="1">
      <alignment horizontal="left" vertical="top" wrapText="1"/>
    </xf>
    <xf numFmtId="0" fontId="20" fillId="3" borderId="1" xfId="0" applyFont="1" applyFill="1" applyBorder="1" applyAlignment="1">
      <alignment horizontal="left" vertical="top" wrapText="1"/>
    </xf>
    <xf numFmtId="0" fontId="20" fillId="3" borderId="37" xfId="0" applyFont="1" applyFill="1" applyBorder="1" applyAlignment="1">
      <alignment horizontal="left" vertical="top" wrapText="1"/>
    </xf>
    <xf numFmtId="0" fontId="20" fillId="3" borderId="38" xfId="0" applyFont="1" applyFill="1" applyBorder="1" applyAlignment="1">
      <alignment horizontal="left" vertical="top" wrapText="1"/>
    </xf>
    <xf numFmtId="0" fontId="20" fillId="3" borderId="35" xfId="0" applyFont="1" applyFill="1" applyBorder="1" applyAlignment="1">
      <alignment horizontal="left" vertical="top" wrapText="1"/>
    </xf>
    <xf numFmtId="0" fontId="20" fillId="3" borderId="36" xfId="0" applyFont="1" applyFill="1" applyBorder="1" applyAlignment="1">
      <alignment horizontal="left" vertical="top" wrapText="1"/>
    </xf>
    <xf numFmtId="0" fontId="20" fillId="3" borderId="33" xfId="0" applyFont="1" applyFill="1" applyBorder="1" applyAlignment="1">
      <alignment horizontal="left" vertical="top" wrapText="1"/>
    </xf>
    <xf numFmtId="0" fontId="20" fillId="3" borderId="34" xfId="0" applyFont="1" applyFill="1" applyBorder="1" applyAlignment="1">
      <alignment horizontal="left" vertical="top" wrapText="1"/>
    </xf>
    <xf numFmtId="0" fontId="20" fillId="3" borderId="41" xfId="0" applyFont="1" applyFill="1" applyBorder="1" applyAlignment="1">
      <alignment horizontal="left" vertical="top" wrapText="1"/>
    </xf>
    <xf numFmtId="0" fontId="20" fillId="3" borderId="40" xfId="0" applyFont="1" applyFill="1" applyBorder="1" applyAlignment="1">
      <alignment horizontal="left" vertical="top" wrapText="1"/>
    </xf>
    <xf numFmtId="4" fontId="14" fillId="3" borderId="6" xfId="0" applyNumberFormat="1" applyFont="1" applyFill="1" applyBorder="1" applyAlignment="1">
      <alignment horizontal="center" vertical="center" wrapText="1"/>
    </xf>
    <xf numFmtId="4" fontId="14" fillId="3" borderId="7" xfId="0" applyNumberFormat="1" applyFont="1" applyFill="1" applyBorder="1" applyAlignment="1">
      <alignment horizontal="center" vertical="center" wrapText="1"/>
    </xf>
    <xf numFmtId="4" fontId="14" fillId="3" borderId="4" xfId="0" applyNumberFormat="1" applyFont="1" applyFill="1" applyBorder="1" applyAlignment="1">
      <alignment horizontal="center" vertical="center" wrapText="1"/>
    </xf>
    <xf numFmtId="4" fontId="14" fillId="3" borderId="11" xfId="0" applyNumberFormat="1" applyFont="1" applyFill="1" applyBorder="1" applyAlignment="1">
      <alignment horizontal="center" vertical="center" wrapText="1"/>
    </xf>
    <xf numFmtId="2" fontId="5" fillId="3" borderId="2" xfId="0" applyNumberFormat="1" applyFont="1" applyFill="1" applyBorder="1" applyAlignment="1">
      <alignment horizontal="center" vertical="center"/>
    </xf>
    <xf numFmtId="2" fontId="5" fillId="3" borderId="3" xfId="0" applyNumberFormat="1" applyFont="1" applyFill="1" applyBorder="1" applyAlignment="1">
      <alignment horizontal="center" vertical="center"/>
    </xf>
    <xf numFmtId="0" fontId="19" fillId="3" borderId="14" xfId="0" applyFont="1" applyFill="1" applyBorder="1" applyAlignment="1">
      <alignment horizontal="center" vertical="center"/>
    </xf>
    <xf numFmtId="0" fontId="19" fillId="3" borderId="15" xfId="0" applyFont="1" applyFill="1" applyBorder="1" applyAlignment="1">
      <alignment horizontal="center" vertical="center"/>
    </xf>
    <xf numFmtId="0" fontId="19" fillId="3" borderId="17" xfId="0" applyFont="1" applyFill="1" applyBorder="1" applyAlignment="1">
      <alignment horizontal="center" vertical="center" wrapText="1"/>
    </xf>
    <xf numFmtId="0" fontId="19" fillId="3" borderId="18" xfId="0" applyFont="1" applyFill="1" applyBorder="1" applyAlignment="1">
      <alignment horizontal="center" vertical="center" wrapText="1"/>
    </xf>
    <xf numFmtId="0" fontId="20" fillId="3" borderId="14" xfId="0" applyFont="1" applyFill="1" applyBorder="1" applyAlignment="1">
      <alignment horizontal="left" vertical="top" wrapText="1"/>
    </xf>
    <xf numFmtId="0" fontId="20" fillId="3" borderId="16" xfId="0" applyFont="1" applyFill="1" applyBorder="1" applyAlignment="1">
      <alignment horizontal="left" vertical="top" wrapText="1"/>
    </xf>
    <xf numFmtId="0" fontId="23" fillId="3" borderId="0" xfId="0" applyFont="1" applyFill="1" applyBorder="1" applyAlignment="1">
      <alignment horizontal="right" vertical="center"/>
    </xf>
    <xf numFmtId="4" fontId="9" fillId="3" borderId="0" xfId="0" applyNumberFormat="1" applyFont="1" applyFill="1" applyAlignment="1">
      <alignment horizontal="center"/>
    </xf>
    <xf numFmtId="4" fontId="5" fillId="3" borderId="0" xfId="0" applyNumberFormat="1" applyFont="1" applyFill="1" applyBorder="1" applyAlignment="1">
      <alignment horizontal="center"/>
    </xf>
    <xf numFmtId="0" fontId="6" fillId="2" borderId="0" xfId="0" applyFont="1" applyFill="1" applyAlignment="1" applyProtection="1">
      <alignment horizontal="center" wrapText="1"/>
      <protection locked="0"/>
    </xf>
    <xf numFmtId="0" fontId="5" fillId="3" borderId="0" xfId="0" applyFont="1" applyFill="1" applyAlignment="1">
      <alignment horizontal="center" vertical="center" wrapText="1"/>
    </xf>
    <xf numFmtId="0" fontId="10" fillId="3" borderId="2" xfId="0" applyFont="1" applyFill="1" applyBorder="1" applyAlignment="1">
      <alignment horizontal="center" vertical="center"/>
    </xf>
    <xf numFmtId="0" fontId="10" fillId="3" borderId="12" xfId="0" applyFont="1" applyFill="1" applyBorder="1" applyAlignment="1">
      <alignment horizontal="center" vertical="center"/>
    </xf>
    <xf numFmtId="0" fontId="10" fillId="3" borderId="3" xfId="0" applyFont="1" applyFill="1" applyBorder="1" applyAlignment="1">
      <alignment horizontal="center" vertical="center"/>
    </xf>
    <xf numFmtId="0" fontId="11" fillId="2" borderId="1" xfId="0" applyFont="1" applyFill="1" applyBorder="1" applyAlignment="1" applyProtection="1">
      <alignment horizontal="center" vertical="center" wrapText="1"/>
      <protection locked="0"/>
    </xf>
    <xf numFmtId="0" fontId="11" fillId="2" borderId="13" xfId="0" applyFont="1" applyFill="1" applyBorder="1" applyAlignment="1" applyProtection="1">
      <alignment horizontal="center" vertical="center" wrapText="1"/>
      <protection locked="0"/>
    </xf>
    <xf numFmtId="0" fontId="11" fillId="2" borderId="32" xfId="0" applyFont="1" applyFill="1" applyBorder="1" applyAlignment="1" applyProtection="1">
      <alignment horizontal="center" vertical="center" wrapText="1"/>
      <protection locked="0"/>
    </xf>
    <xf numFmtId="0" fontId="11" fillId="2" borderId="40" xfId="0" applyFont="1" applyFill="1" applyBorder="1" applyAlignment="1" applyProtection="1">
      <alignment horizontal="center" vertical="center" wrapText="1"/>
      <protection locked="0"/>
    </xf>
    <xf numFmtId="4" fontId="14" fillId="3" borderId="5" xfId="0" applyNumberFormat="1" applyFont="1" applyFill="1" applyBorder="1" applyAlignment="1">
      <alignment horizontal="center" vertical="center" wrapText="1"/>
    </xf>
    <xf numFmtId="4" fontId="14" fillId="3" borderId="10" xfId="0" applyNumberFormat="1" applyFont="1" applyFill="1" applyBorder="1" applyAlignment="1">
      <alignment horizontal="center" vertical="center" wrapText="1"/>
    </xf>
    <xf numFmtId="0" fontId="19" fillId="3" borderId="35" xfId="0" applyFont="1" applyFill="1" applyBorder="1" applyAlignment="1">
      <alignment horizontal="center" vertical="center"/>
    </xf>
    <xf numFmtId="0" fontId="19" fillId="3" borderId="36" xfId="0" applyFont="1" applyFill="1" applyBorder="1" applyAlignment="1">
      <alignment horizontal="center" vertical="center"/>
    </xf>
    <xf numFmtId="0" fontId="19" fillId="3" borderId="15" xfId="0" applyFont="1" applyFill="1" applyBorder="1" applyAlignment="1">
      <alignment horizontal="center" vertical="center" wrapText="1"/>
    </xf>
    <xf numFmtId="0" fontId="19" fillId="3" borderId="36" xfId="0" applyFont="1" applyFill="1" applyBorder="1" applyAlignment="1">
      <alignment horizontal="center" vertical="center" wrapText="1"/>
    </xf>
    <xf numFmtId="0" fontId="22" fillId="3" borderId="39" xfId="0" applyFont="1" applyFill="1" applyBorder="1" applyAlignment="1">
      <alignment horizontal="center" vertical="center" textRotation="90" wrapText="1"/>
    </xf>
    <xf numFmtId="0" fontId="1" fillId="0" borderId="0" xfId="0" applyFont="1" applyFill="1" applyAlignment="1" applyProtection="1">
      <alignment horizontal="left"/>
      <protection hidden="1"/>
    </xf>
    <xf numFmtId="0" fontId="1" fillId="0" borderId="6" xfId="0" applyFont="1" applyFill="1" applyBorder="1" applyAlignment="1" applyProtection="1">
      <alignment horizontal="center"/>
      <protection hidden="1"/>
    </xf>
    <xf numFmtId="0" fontId="1" fillId="0" borderId="0" xfId="0" applyFont="1" applyFill="1" applyAlignment="1" applyProtection="1">
      <alignment horizontal="center"/>
      <protection hidden="1"/>
    </xf>
    <xf numFmtId="0" fontId="1" fillId="0" borderId="2" xfId="0" applyFont="1" applyFill="1" applyBorder="1" applyAlignment="1" applyProtection="1">
      <alignment horizontal="center" vertical="center" wrapText="1"/>
      <protection hidden="1"/>
    </xf>
    <xf numFmtId="0" fontId="1" fillId="0" borderId="3" xfId="0" applyFont="1" applyFill="1" applyBorder="1" applyAlignment="1" applyProtection="1">
      <alignment horizontal="center" vertical="center" wrapText="1"/>
      <protection hidden="1"/>
    </xf>
    <xf numFmtId="0" fontId="1" fillId="0" borderId="2" xfId="0" applyFont="1" applyFill="1" applyBorder="1" applyAlignment="1" applyProtection="1">
      <alignment horizontal="center" vertical="center"/>
      <protection hidden="1"/>
    </xf>
    <xf numFmtId="0" fontId="1" fillId="0" borderId="3" xfId="0" applyFont="1" applyFill="1" applyBorder="1" applyAlignment="1" applyProtection="1">
      <alignment horizontal="center" vertical="center"/>
      <protection hidden="1"/>
    </xf>
    <xf numFmtId="0" fontId="1" fillId="0" borderId="1" xfId="0" applyFont="1" applyFill="1" applyBorder="1" applyAlignment="1" applyProtection="1">
      <alignment horizontal="center" vertical="center" wrapText="1"/>
      <protection hidden="1"/>
    </xf>
    <xf numFmtId="0" fontId="1" fillId="0" borderId="1" xfId="0" applyFont="1" applyFill="1" applyBorder="1" applyAlignment="1" applyProtection="1">
      <alignment horizontal="center"/>
      <protection hidden="1"/>
    </xf>
    <xf numFmtId="0" fontId="1" fillId="0" borderId="1" xfId="0" applyFont="1" applyFill="1" applyBorder="1" applyAlignment="1" applyProtection="1">
      <alignment horizontal="center" vertical="top"/>
      <protection hidden="1"/>
    </xf>
    <xf numFmtId="0" fontId="1" fillId="0" borderId="2" xfId="0" applyFont="1" applyFill="1" applyBorder="1" applyAlignment="1" applyProtection="1">
      <alignment horizontal="center" vertical="top" wrapText="1"/>
      <protection hidden="1"/>
    </xf>
    <xf numFmtId="0" fontId="1" fillId="0" borderId="3" xfId="0" applyFont="1" applyFill="1" applyBorder="1" applyAlignment="1" applyProtection="1">
      <alignment horizontal="center" vertical="top" wrapText="1"/>
      <protection hidden="1"/>
    </xf>
    <xf numFmtId="0" fontId="1" fillId="0" borderId="5" xfId="0" applyFont="1" applyFill="1" applyBorder="1" applyAlignment="1" applyProtection="1">
      <alignment horizontal="center" vertical="center" wrapText="1"/>
      <protection hidden="1"/>
    </xf>
    <xf numFmtId="0" fontId="1" fillId="0" borderId="6" xfId="0" applyFont="1" applyFill="1" applyBorder="1" applyAlignment="1" applyProtection="1">
      <alignment horizontal="center" vertical="center" wrapText="1"/>
      <protection hidden="1"/>
    </xf>
    <xf numFmtId="0" fontId="1" fillId="0" borderId="7" xfId="0" applyFont="1" applyFill="1" applyBorder="1" applyAlignment="1" applyProtection="1">
      <alignment horizontal="center" vertical="center" wrapText="1"/>
      <protection hidden="1"/>
    </xf>
    <xf numFmtId="0" fontId="1" fillId="0" borderId="8" xfId="0" applyFont="1" applyFill="1" applyBorder="1" applyAlignment="1" applyProtection="1">
      <alignment horizontal="center" vertical="center" wrapText="1"/>
      <protection hidden="1"/>
    </xf>
    <xf numFmtId="0" fontId="1" fillId="0" borderId="0" xfId="0" applyFont="1" applyFill="1" applyBorder="1" applyAlignment="1" applyProtection="1">
      <alignment horizontal="center" vertical="center" wrapText="1"/>
      <protection hidden="1"/>
    </xf>
    <xf numFmtId="0" fontId="1" fillId="0" borderId="9" xfId="0" applyFont="1" applyFill="1" applyBorder="1" applyAlignment="1" applyProtection="1">
      <alignment horizontal="center" vertical="center" wrapText="1"/>
      <protection hidden="1"/>
    </xf>
    <xf numFmtId="0" fontId="1" fillId="0" borderId="10" xfId="0" applyFont="1" applyFill="1" applyBorder="1" applyAlignment="1" applyProtection="1">
      <alignment horizontal="center" vertical="center" wrapText="1"/>
      <protection hidden="1"/>
    </xf>
    <xf numFmtId="0" fontId="1" fillId="0" borderId="4" xfId="0" applyFont="1" applyFill="1" applyBorder="1" applyAlignment="1" applyProtection="1">
      <alignment horizontal="center" vertical="center" wrapText="1"/>
      <protection hidden="1"/>
    </xf>
    <xf numFmtId="0" fontId="1" fillId="0" borderId="11" xfId="0" applyFont="1" applyFill="1" applyBorder="1" applyAlignment="1" applyProtection="1">
      <alignment horizontal="center" vertical="center" wrapText="1"/>
      <protection hidden="1"/>
    </xf>
    <xf numFmtId="0" fontId="2" fillId="0" borderId="0" xfId="0" applyFont="1" applyFill="1" applyAlignment="1" applyProtection="1">
      <alignment horizontal="left"/>
      <protection hidden="1"/>
    </xf>
    <xf numFmtId="0" fontId="1" fillId="0" borderId="2" xfId="0" applyFont="1" applyFill="1" applyBorder="1" applyAlignment="1" applyProtection="1">
      <alignment horizontal="center" vertical="top"/>
      <protection hidden="1"/>
    </xf>
    <xf numFmtId="0" fontId="1" fillId="0" borderId="3" xfId="0" applyFont="1" applyFill="1" applyBorder="1" applyAlignment="1" applyProtection="1">
      <alignment horizontal="center" vertical="top"/>
      <protection hidden="1"/>
    </xf>
    <xf numFmtId="0" fontId="1" fillId="0" borderId="13" xfId="0" applyFont="1" applyFill="1" applyBorder="1" applyAlignment="1" applyProtection="1">
      <alignment horizontal="center"/>
      <protection hidden="1"/>
    </xf>
    <xf numFmtId="0" fontId="1" fillId="0" borderId="32" xfId="0" applyFont="1" applyFill="1" applyBorder="1" applyAlignment="1" applyProtection="1">
      <alignment horizontal="center"/>
      <protection hidden="1"/>
    </xf>
    <xf numFmtId="0" fontId="1" fillId="0" borderId="40" xfId="0" applyFont="1" applyFill="1" applyBorder="1" applyAlignment="1" applyProtection="1">
      <alignment horizontal="center"/>
      <protection hidden="1"/>
    </xf>
    <xf numFmtId="1" fontId="1" fillId="0" borderId="0" xfId="0" applyNumberFormat="1" applyFont="1" applyFill="1" applyBorder="1" applyAlignment="1" applyProtection="1">
      <alignment horizontal="left" wrapText="1"/>
      <protection hidden="1"/>
    </xf>
    <xf numFmtId="0" fontId="1" fillId="0" borderId="0" xfId="0" applyFont="1" applyFill="1" applyAlignment="1" applyProtection="1">
      <alignment horizontal="left" wrapText="1"/>
      <protection hidden="1"/>
    </xf>
    <xf numFmtId="2" fontId="1" fillId="0" borderId="0" xfId="0" applyNumberFormat="1" applyFont="1" applyFill="1" applyBorder="1" applyAlignment="1" applyProtection="1">
      <alignment horizontal="left"/>
      <protection hidden="1"/>
    </xf>
    <xf numFmtId="0" fontId="0" fillId="0" borderId="0" xfId="0" applyAlignment="1">
      <alignment horizontal="left"/>
    </xf>
    <xf numFmtId="2" fontId="2" fillId="0" borderId="0" xfId="0" applyNumberFormat="1" applyFont="1" applyFill="1" applyBorder="1" applyAlignment="1" applyProtection="1">
      <alignment horizontal="center" vertical="center"/>
      <protection hidden="1"/>
    </xf>
    <xf numFmtId="164" fontId="1" fillId="0" borderId="1" xfId="0" applyNumberFormat="1" applyFont="1" applyFill="1" applyBorder="1" applyAlignment="1" applyProtection="1">
      <alignment horizontal="center" vertic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40;&#1083;&#1100;&#1092;&#1080;&#1085;&#1091;&#1088;/Desktop/&#1040;&#1091;&#1082;&#1094;&#1080;&#1086;&#1085;_26.02.2019/&#1088;&#1072;&#1089;&#1095;&#1077;&#1090;&#1099;,&#1072;&#1073;&#1088;&#1080;&#1089;&#1072;,&#1087;&#1080;&#1089;&#1100;&#1084;&#1072;/&#1056;&#1040;&#1057;&#1063;&#1045;&#1058;%20&#1085;&#1072;&#1095;&#1072;&#1083;&#1100;&#1085;&#1086;&#1081;%20&#1094;&#1077;&#1085;&#1099;%20&#1051;&#1086;&#1090;&#1086;&#1074;%20(&#1074;&#1077;&#1088;.2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40;&#1083;&#1100;&#1092;&#1080;&#1085;&#1091;&#1088;/Desktop/&#1040;&#1091;&#1082;&#1094;&#1080;&#1086;&#1085;_25.11.16/&#1052;&#1072;&#1090;.%20&#1085;&#1072;%20&#1072;&#1091;&#1082;&#1094;&#1080;&#1086;&#1085;_20.02.17(&#1086;&#1090;&#1087;&#1088;_14.04.17)/&#1040;&#1091;&#1082;&#1094;&#1080;&#1086;&#1085;%20_8740,15/&#1087;&#1080;&#1089;&#1100;&#1084;&#1086;,&#1074;&#1077;&#1076;&#1086;&#1084;&#1086;&#1089;&#1090;&#1100;,&#1088;&#1072;&#1089;&#1095;&#1077;&#1090;/&#1056;&#1040;&#1057;&#1063;&#1045;&#1058;%20&#1085;&#1072;&#1095;&#1072;&#1083;&#1100;&#1085;&#1086;&#1081;%20&#1094;&#1077;&#1085;&#1099;%20&#1051;&#1086;&#1090;&#1086;&#1074;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 стоимости по Методике"/>
    </sheetNames>
    <sheetDataSet>
      <sheetData sheetId="0">
        <row r="13">
          <cell r="J13" t="str">
            <v>Сплошная</v>
          </cell>
        </row>
        <row r="14">
          <cell r="J14" t="str">
            <v>Выборочная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"/>
      <sheetName val="ЛОТЫ"/>
      <sheetName val="Извещение"/>
    </sheetNames>
    <sheetDataSet>
      <sheetData sheetId="0" refreshError="1">
        <row r="22">
          <cell r="B22" t="str">
            <v>Казанкинское</v>
          </cell>
        </row>
        <row r="868">
          <cell r="B868">
            <v>0</v>
          </cell>
          <cell r="D868">
            <v>0</v>
          </cell>
          <cell r="E868">
            <v>0</v>
          </cell>
        </row>
      </sheetData>
      <sheetData sheetId="1" refreshError="1"/>
      <sheetData sheetId="2" refreshError="1">
        <row r="7">
          <cell r="J7" t="str">
            <v>Осина</v>
          </cell>
          <cell r="K7">
            <v>25.12</v>
          </cell>
          <cell r="L7">
            <v>252.93</v>
          </cell>
          <cell r="M7">
            <v>33.08</v>
          </cell>
          <cell r="N7">
            <v>311.13</v>
          </cell>
          <cell r="O7">
            <v>201.96</v>
          </cell>
          <cell r="P7">
            <v>0</v>
          </cell>
          <cell r="Q7">
            <v>513.09</v>
          </cell>
          <cell r="R7">
            <v>5384.8760999999995</v>
          </cell>
          <cell r="S7">
            <v>0</v>
          </cell>
          <cell r="T7" t="str">
            <v>16:41:000000:1075</v>
          </cell>
        </row>
        <row r="8">
          <cell r="J8" t="str">
            <v>Береза</v>
          </cell>
          <cell r="K8">
            <v>7.61</v>
          </cell>
          <cell r="L8">
            <v>57.98</v>
          </cell>
          <cell r="M8">
            <v>12.33</v>
          </cell>
          <cell r="N8">
            <v>77.92</v>
          </cell>
          <cell r="O8">
            <v>47.04</v>
          </cell>
          <cell r="P8">
            <v>0</v>
          </cell>
          <cell r="Q8">
            <v>124.96000000000001</v>
          </cell>
          <cell r="R8">
            <v>6735.6885000000002</v>
          </cell>
          <cell r="S8">
            <v>0</v>
          </cell>
          <cell r="T8">
            <v>0</v>
          </cell>
        </row>
        <row r="9">
          <cell r="J9" t="str">
            <v>Липа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</row>
        <row r="10">
          <cell r="J10" t="str">
            <v>Итого</v>
          </cell>
          <cell r="K10">
            <v>32.730000000000004</v>
          </cell>
          <cell r="L10">
            <v>310.91000000000003</v>
          </cell>
          <cell r="M10">
            <v>45.41</v>
          </cell>
          <cell r="N10">
            <v>389.05</v>
          </cell>
          <cell r="O10">
            <v>249</v>
          </cell>
          <cell r="P10">
            <v>0</v>
          </cell>
          <cell r="Q10">
            <v>638.05000000000007</v>
          </cell>
          <cell r="R10">
            <v>12120.5646</v>
          </cell>
          <cell r="S10">
            <v>31393.39</v>
          </cell>
          <cell r="T10">
            <v>0</v>
          </cell>
        </row>
        <row r="11">
          <cell r="J11" t="str">
            <v>Осина</v>
          </cell>
          <cell r="K11">
            <v>101.53</v>
          </cell>
          <cell r="L11">
            <v>361.71</v>
          </cell>
          <cell r="M11">
            <v>110.05</v>
          </cell>
          <cell r="N11">
            <v>573.29</v>
          </cell>
          <cell r="O11">
            <v>522.73</v>
          </cell>
          <cell r="P11">
            <v>0</v>
          </cell>
          <cell r="Q11">
            <v>1096.02</v>
          </cell>
          <cell r="R11">
            <v>9887.1995999999981</v>
          </cell>
          <cell r="S11">
            <v>0</v>
          </cell>
          <cell r="T11" t="str">
            <v>16:41:000000:1075</v>
          </cell>
        </row>
        <row r="12">
          <cell r="J12" t="str">
            <v>Береза</v>
          </cell>
          <cell r="K12">
            <v>12.99</v>
          </cell>
          <cell r="L12">
            <v>28.74</v>
          </cell>
          <cell r="M12">
            <v>26.73</v>
          </cell>
          <cell r="N12">
            <v>68.459999999999994</v>
          </cell>
          <cell r="O12">
            <v>46</v>
          </cell>
          <cell r="P12">
            <v>0</v>
          </cell>
          <cell r="Q12">
            <v>114.46</v>
          </cell>
          <cell r="R12">
            <v>5496.114700000001</v>
          </cell>
          <cell r="S12">
            <v>0</v>
          </cell>
          <cell r="T12">
            <v>0</v>
          </cell>
        </row>
        <row r="13">
          <cell r="J13" t="str">
            <v>Липа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7.74</v>
          </cell>
          <cell r="P13">
            <v>0</v>
          </cell>
          <cell r="Q13">
            <v>7.74</v>
          </cell>
          <cell r="R13">
            <v>11.1</v>
          </cell>
          <cell r="S13">
            <v>0</v>
          </cell>
          <cell r="T13">
            <v>0</v>
          </cell>
        </row>
        <row r="14">
          <cell r="J14" t="str">
            <v>Итого</v>
          </cell>
          <cell r="K14">
            <v>114.52</v>
          </cell>
          <cell r="L14">
            <v>390.45</v>
          </cell>
          <cell r="M14">
            <v>136.78</v>
          </cell>
          <cell r="N14">
            <v>641.75</v>
          </cell>
          <cell r="O14">
            <v>576.47</v>
          </cell>
          <cell r="P14">
            <v>0</v>
          </cell>
          <cell r="Q14">
            <v>1218.22</v>
          </cell>
          <cell r="R14">
            <v>15394.414299999999</v>
          </cell>
          <cell r="S14">
            <v>62345.7</v>
          </cell>
          <cell r="T14">
            <v>0</v>
          </cell>
        </row>
        <row r="15">
          <cell r="J15" t="str">
            <v>Осина</v>
          </cell>
          <cell r="K15">
            <v>61.31</v>
          </cell>
          <cell r="L15">
            <v>144.78</v>
          </cell>
          <cell r="M15">
            <v>25.58</v>
          </cell>
          <cell r="N15">
            <v>231.67000000000002</v>
          </cell>
          <cell r="O15">
            <v>157.38</v>
          </cell>
          <cell r="P15">
            <v>0</v>
          </cell>
          <cell r="Q15">
            <v>389.05</v>
          </cell>
          <cell r="R15">
            <v>4236.4167000000007</v>
          </cell>
          <cell r="S15">
            <v>0</v>
          </cell>
          <cell r="T15" t="str">
            <v>16:41:000000:1075</v>
          </cell>
        </row>
        <row r="16">
          <cell r="J16" t="str">
            <v>Береза</v>
          </cell>
          <cell r="K16">
            <v>0</v>
          </cell>
          <cell r="L16">
            <v>22.23</v>
          </cell>
          <cell r="M16">
            <v>13.97</v>
          </cell>
          <cell r="N16">
            <v>36.200000000000003</v>
          </cell>
          <cell r="O16">
            <v>21.51</v>
          </cell>
          <cell r="P16">
            <v>0</v>
          </cell>
          <cell r="Q16">
            <v>57.71</v>
          </cell>
          <cell r="R16">
            <v>2656.7</v>
          </cell>
          <cell r="S16">
            <v>0</v>
          </cell>
          <cell r="T16">
            <v>0</v>
          </cell>
        </row>
        <row r="17">
          <cell r="J17" t="str">
            <v>Липа</v>
          </cell>
          <cell r="K17">
            <v>0.23</v>
          </cell>
          <cell r="L17">
            <v>21.96</v>
          </cell>
          <cell r="M17">
            <v>8.02</v>
          </cell>
          <cell r="N17">
            <v>30.21</v>
          </cell>
          <cell r="O17">
            <v>21.12</v>
          </cell>
          <cell r="P17">
            <v>0</v>
          </cell>
          <cell r="Q17">
            <v>51.33</v>
          </cell>
          <cell r="R17">
            <v>1400.0653</v>
          </cell>
          <cell r="S17">
            <v>0</v>
          </cell>
          <cell r="T17">
            <v>0</v>
          </cell>
        </row>
        <row r="18">
          <cell r="J18" t="str">
            <v>Итого</v>
          </cell>
          <cell r="K18">
            <v>61.54</v>
          </cell>
          <cell r="L18">
            <v>188.97</v>
          </cell>
          <cell r="M18">
            <v>47.569999999999993</v>
          </cell>
          <cell r="N18">
            <v>298.08</v>
          </cell>
          <cell r="O18">
            <v>200.01</v>
          </cell>
          <cell r="P18">
            <v>0</v>
          </cell>
          <cell r="Q18">
            <v>498.09</v>
          </cell>
          <cell r="R18">
            <v>8293.1820000000007</v>
          </cell>
          <cell r="S18">
            <v>26869.320000000003</v>
          </cell>
          <cell r="T18">
            <v>0</v>
          </cell>
        </row>
        <row r="19">
          <cell r="J19" t="str">
            <v>Осина</v>
          </cell>
          <cell r="K19">
            <v>3.09</v>
          </cell>
          <cell r="L19">
            <v>21.59</v>
          </cell>
          <cell r="M19">
            <v>4</v>
          </cell>
          <cell r="N19">
            <v>28.68</v>
          </cell>
          <cell r="O19">
            <v>20.58</v>
          </cell>
          <cell r="P19">
            <v>0</v>
          </cell>
          <cell r="Q19">
            <v>49.26</v>
          </cell>
          <cell r="R19">
            <v>493.55719999999991</v>
          </cell>
          <cell r="S19">
            <v>0</v>
          </cell>
          <cell r="T19" t="str">
            <v>16:41:000000:1075</v>
          </cell>
        </row>
        <row r="20">
          <cell r="J20" t="str">
            <v>Береза</v>
          </cell>
          <cell r="K20">
            <v>9.1999999999999993</v>
          </cell>
          <cell r="L20">
            <v>70.94</v>
          </cell>
          <cell r="M20">
            <v>50.75</v>
          </cell>
          <cell r="N20">
            <v>130.88999999999999</v>
          </cell>
          <cell r="O20">
            <v>86.75</v>
          </cell>
          <cell r="P20">
            <v>0</v>
          </cell>
          <cell r="Q20">
            <v>217.64</v>
          </cell>
          <cell r="R20">
            <v>9975.0352999999996</v>
          </cell>
          <cell r="S20">
            <v>0</v>
          </cell>
          <cell r="T20">
            <v>0</v>
          </cell>
        </row>
        <row r="21">
          <cell r="J21" t="str">
            <v>Липа</v>
          </cell>
          <cell r="K21">
            <v>0.49</v>
          </cell>
          <cell r="L21">
            <v>50.97</v>
          </cell>
          <cell r="M21">
            <v>29.8</v>
          </cell>
          <cell r="N21">
            <v>81.260000000000005</v>
          </cell>
          <cell r="O21">
            <v>45.58</v>
          </cell>
          <cell r="P21">
            <v>0</v>
          </cell>
          <cell r="Q21">
            <v>126.84</v>
          </cell>
          <cell r="R21">
            <v>3538.4146999999994</v>
          </cell>
          <cell r="S21">
            <v>0</v>
          </cell>
          <cell r="T21">
            <v>0</v>
          </cell>
        </row>
        <row r="22">
          <cell r="J22" t="str">
            <v>Дуб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4.41</v>
          </cell>
          <cell r="P22">
            <v>0</v>
          </cell>
          <cell r="Q22">
            <v>4.41</v>
          </cell>
          <cell r="R22">
            <v>123.3477</v>
          </cell>
          <cell r="S22">
            <v>0</v>
          </cell>
          <cell r="T22">
            <v>0</v>
          </cell>
        </row>
        <row r="23">
          <cell r="J23" t="str">
            <v>Итого</v>
          </cell>
          <cell r="K23">
            <v>12.78</v>
          </cell>
          <cell r="L23">
            <v>143.5</v>
          </cell>
          <cell r="M23">
            <v>84.55</v>
          </cell>
          <cell r="N23">
            <v>240.82999999999998</v>
          </cell>
          <cell r="O23">
            <v>157.32</v>
          </cell>
          <cell r="P23">
            <v>0</v>
          </cell>
          <cell r="Q23">
            <v>398.15000000000003</v>
          </cell>
          <cell r="R23">
            <v>14130.354899999998</v>
          </cell>
          <cell r="S23">
            <v>31227.300000000014</v>
          </cell>
          <cell r="T23">
            <v>0</v>
          </cell>
        </row>
        <row r="24">
          <cell r="J24" t="str">
            <v>Осина</v>
          </cell>
          <cell r="K24">
            <v>99.64</v>
          </cell>
          <cell r="L24">
            <v>190.04</v>
          </cell>
          <cell r="M24">
            <v>6.55</v>
          </cell>
          <cell r="N24">
            <v>296.23</v>
          </cell>
          <cell r="O24">
            <v>177.78</v>
          </cell>
          <cell r="P24">
            <v>0</v>
          </cell>
          <cell r="Q24">
            <v>474.01</v>
          </cell>
          <cell r="R24">
            <v>5742.6796999999997</v>
          </cell>
          <cell r="S24">
            <v>0</v>
          </cell>
          <cell r="T24" t="str">
            <v>16:41:000000:645</v>
          </cell>
        </row>
        <row r="25">
          <cell r="J25" t="str">
            <v>Береза</v>
          </cell>
          <cell r="K25">
            <v>5.27</v>
          </cell>
          <cell r="L25">
            <v>22.27</v>
          </cell>
          <cell r="M25">
            <v>3.64</v>
          </cell>
          <cell r="N25">
            <v>31.18</v>
          </cell>
          <cell r="O25">
            <v>66.680000000000007</v>
          </cell>
          <cell r="P25">
            <v>0</v>
          </cell>
          <cell r="Q25">
            <v>97.860000000000014</v>
          </cell>
          <cell r="R25">
            <v>3154.6091000000006</v>
          </cell>
          <cell r="S25">
            <v>0</v>
          </cell>
          <cell r="T25">
            <v>0</v>
          </cell>
        </row>
        <row r="26">
          <cell r="J26" t="str">
            <v>Липа</v>
          </cell>
          <cell r="K26">
            <v>1.92</v>
          </cell>
          <cell r="L26">
            <v>37.93</v>
          </cell>
          <cell r="M26">
            <v>11</v>
          </cell>
          <cell r="N26">
            <v>50.85</v>
          </cell>
          <cell r="O26">
            <v>96.99</v>
          </cell>
          <cell r="P26">
            <v>0</v>
          </cell>
          <cell r="Q26">
            <v>147.84</v>
          </cell>
          <cell r="R26">
            <v>2537.7119000000002</v>
          </cell>
          <cell r="S26">
            <v>0</v>
          </cell>
          <cell r="T26">
            <v>0</v>
          </cell>
        </row>
        <row r="27">
          <cell r="J27" t="str">
            <v>Итого</v>
          </cell>
          <cell r="K27">
            <v>106.83</v>
          </cell>
          <cell r="L27">
            <v>250.24</v>
          </cell>
          <cell r="M27">
            <v>21.189999999999998</v>
          </cell>
          <cell r="N27">
            <v>378.26000000000005</v>
          </cell>
          <cell r="O27">
            <v>341.45</v>
          </cell>
          <cell r="P27">
            <v>0</v>
          </cell>
          <cell r="Q27">
            <v>719.71</v>
          </cell>
          <cell r="R27">
            <v>11435.000700000001</v>
          </cell>
          <cell r="S27">
            <v>37506.800000000003</v>
          </cell>
          <cell r="T27">
            <v>0</v>
          </cell>
        </row>
        <row r="28">
          <cell r="J28" t="str">
            <v>Осина</v>
          </cell>
          <cell r="K28">
            <v>80.430000000000007</v>
          </cell>
          <cell r="L28">
            <v>184.21</v>
          </cell>
          <cell r="M28">
            <v>2.02</v>
          </cell>
          <cell r="N28">
            <v>266.65999999999997</v>
          </cell>
          <cell r="O28">
            <v>362.2</v>
          </cell>
          <cell r="P28">
            <v>0</v>
          </cell>
          <cell r="Q28">
            <v>628.8599999999999</v>
          </cell>
          <cell r="R28">
            <v>5267.6440000000002</v>
          </cell>
          <cell r="S28">
            <v>0</v>
          </cell>
          <cell r="T28" t="str">
            <v>16:41:000000:645</v>
          </cell>
        </row>
        <row r="29">
          <cell r="J29" t="str">
            <v>Береза</v>
          </cell>
          <cell r="K29">
            <v>0.95</v>
          </cell>
          <cell r="L29">
            <v>7.42</v>
          </cell>
          <cell r="M29">
            <v>3.73</v>
          </cell>
          <cell r="N29">
            <v>12.1</v>
          </cell>
          <cell r="O29">
            <v>36.659999999999997</v>
          </cell>
          <cell r="P29">
            <v>0</v>
          </cell>
          <cell r="Q29">
            <v>48.76</v>
          </cell>
          <cell r="R29">
            <v>1162.3713</v>
          </cell>
          <cell r="S29">
            <v>0</v>
          </cell>
          <cell r="T29">
            <v>0</v>
          </cell>
        </row>
        <row r="30">
          <cell r="J30" t="str">
            <v>Липа</v>
          </cell>
          <cell r="K30">
            <v>0.37</v>
          </cell>
          <cell r="L30">
            <v>61.85</v>
          </cell>
          <cell r="M30">
            <v>17.82</v>
          </cell>
          <cell r="N30">
            <v>80.039999999999992</v>
          </cell>
          <cell r="O30">
            <v>180.1</v>
          </cell>
          <cell r="P30">
            <v>0</v>
          </cell>
          <cell r="Q30">
            <v>260.14</v>
          </cell>
          <cell r="R30">
            <v>3969.3742999999999</v>
          </cell>
          <cell r="S30">
            <v>0</v>
          </cell>
          <cell r="T30">
            <v>0</v>
          </cell>
        </row>
        <row r="31">
          <cell r="J31" t="str">
            <v>Дуб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</row>
        <row r="32">
          <cell r="J32" t="str">
            <v>Итого</v>
          </cell>
          <cell r="K32">
            <v>81.750000000000014</v>
          </cell>
          <cell r="L32">
            <v>253.48</v>
          </cell>
          <cell r="M32">
            <v>23.57</v>
          </cell>
          <cell r="N32">
            <v>358.79999999999995</v>
          </cell>
          <cell r="O32">
            <v>578.96</v>
          </cell>
          <cell r="P32">
            <v>0</v>
          </cell>
          <cell r="Q32">
            <v>937.75999999999988</v>
          </cell>
          <cell r="R32">
            <v>10399.3896</v>
          </cell>
          <cell r="S32">
            <v>46171.56</v>
          </cell>
          <cell r="T32">
            <v>0</v>
          </cell>
        </row>
        <row r="33">
          <cell r="J33" t="str">
            <v>Осина</v>
          </cell>
          <cell r="K33">
            <v>24.5</v>
          </cell>
          <cell r="L33">
            <v>76.040000000000006</v>
          </cell>
          <cell r="M33">
            <v>2.14</v>
          </cell>
          <cell r="N33">
            <v>102.68</v>
          </cell>
          <cell r="O33">
            <v>152.79</v>
          </cell>
          <cell r="P33">
            <v>0</v>
          </cell>
          <cell r="Q33">
            <v>255.47</v>
          </cell>
          <cell r="R33">
            <v>1989.2207000000003</v>
          </cell>
          <cell r="S33">
            <v>0</v>
          </cell>
          <cell r="T33" t="str">
            <v>16:41:000000:645</v>
          </cell>
        </row>
        <row r="34">
          <cell r="J34" t="str">
            <v>Береза</v>
          </cell>
          <cell r="K34">
            <v>1.1499999999999999</v>
          </cell>
          <cell r="L34">
            <v>7.79</v>
          </cell>
          <cell r="M34">
            <v>1.74</v>
          </cell>
          <cell r="N34">
            <v>10.68</v>
          </cell>
          <cell r="O34">
            <v>25.88</v>
          </cell>
          <cell r="P34">
            <v>0</v>
          </cell>
          <cell r="Q34">
            <v>36.56</v>
          </cell>
          <cell r="R34">
            <v>1057.9115000000002</v>
          </cell>
          <cell r="S34">
            <v>0</v>
          </cell>
          <cell r="T34">
            <v>0</v>
          </cell>
        </row>
        <row r="35">
          <cell r="J35" t="str">
            <v>Липа</v>
          </cell>
          <cell r="K35">
            <v>2.4900000000000002</v>
          </cell>
          <cell r="L35">
            <v>37.75</v>
          </cell>
          <cell r="M35">
            <v>9.14</v>
          </cell>
          <cell r="N35">
            <v>49.38</v>
          </cell>
          <cell r="O35">
            <v>112.72</v>
          </cell>
          <cell r="P35">
            <v>0</v>
          </cell>
          <cell r="Q35">
            <v>162.1</v>
          </cell>
          <cell r="R35">
            <v>2542.1999999999998</v>
          </cell>
          <cell r="S35">
            <v>0</v>
          </cell>
          <cell r="T35">
            <v>0</v>
          </cell>
        </row>
        <row r="36">
          <cell r="J36" t="str">
            <v>Итого</v>
          </cell>
          <cell r="K36">
            <v>28.14</v>
          </cell>
          <cell r="L36">
            <v>121.58000000000001</v>
          </cell>
          <cell r="M36">
            <v>13.02</v>
          </cell>
          <cell r="N36">
            <v>162.74</v>
          </cell>
          <cell r="O36">
            <v>291.39</v>
          </cell>
          <cell r="P36">
            <v>0</v>
          </cell>
          <cell r="Q36">
            <v>454.13</v>
          </cell>
          <cell r="R36">
            <v>5589.3322000000007</v>
          </cell>
          <cell r="S36">
            <v>23417.909999999996</v>
          </cell>
          <cell r="T36">
            <v>0</v>
          </cell>
        </row>
        <row r="37">
          <cell r="J37" t="str">
            <v>Осина</v>
          </cell>
          <cell r="K37">
            <v>46.99</v>
          </cell>
          <cell r="L37">
            <v>648.55999999999995</v>
          </cell>
          <cell r="M37">
            <v>49.35</v>
          </cell>
          <cell r="N37">
            <v>744.9</v>
          </cell>
          <cell r="O37">
            <v>507.63</v>
          </cell>
          <cell r="P37">
            <v>0</v>
          </cell>
          <cell r="Q37">
            <v>1252.53</v>
          </cell>
          <cell r="R37">
            <v>13090.307899999998</v>
          </cell>
          <cell r="S37">
            <v>0</v>
          </cell>
          <cell r="T37" t="str">
            <v>16:41:000000:1061</v>
          </cell>
        </row>
        <row r="38">
          <cell r="J38" t="str">
            <v>Береза</v>
          </cell>
          <cell r="K38">
            <v>7.68</v>
          </cell>
          <cell r="L38">
            <v>163.22999999999999</v>
          </cell>
          <cell r="M38">
            <v>75.66</v>
          </cell>
          <cell r="N38">
            <v>246.57</v>
          </cell>
          <cell r="O38">
            <v>173.89</v>
          </cell>
          <cell r="P38">
            <v>0</v>
          </cell>
          <cell r="Q38">
            <v>420.46</v>
          </cell>
          <cell r="R38">
            <v>19371.8</v>
          </cell>
          <cell r="S38">
            <v>0</v>
          </cell>
          <cell r="T38">
            <v>0</v>
          </cell>
        </row>
        <row r="39">
          <cell r="J39" t="str">
            <v>Липа</v>
          </cell>
          <cell r="K39">
            <v>2.71</v>
          </cell>
          <cell r="L39">
            <v>90.88</v>
          </cell>
          <cell r="M39">
            <v>43.35</v>
          </cell>
          <cell r="N39">
            <v>136.94</v>
          </cell>
          <cell r="O39">
            <v>130.51</v>
          </cell>
          <cell r="P39">
            <v>0</v>
          </cell>
          <cell r="Q39">
            <v>267.45</v>
          </cell>
          <cell r="R39">
            <v>6250.8</v>
          </cell>
          <cell r="S39">
            <v>0</v>
          </cell>
          <cell r="T39">
            <v>0</v>
          </cell>
        </row>
        <row r="40">
          <cell r="J40" t="str">
            <v>Итого</v>
          </cell>
          <cell r="K40">
            <v>57.38</v>
          </cell>
          <cell r="L40">
            <v>902.67</v>
          </cell>
          <cell r="M40">
            <v>168.35999999999999</v>
          </cell>
          <cell r="N40">
            <v>1128.4100000000001</v>
          </cell>
          <cell r="O40">
            <v>812.03</v>
          </cell>
          <cell r="P40">
            <v>0</v>
          </cell>
          <cell r="Q40">
            <v>1940.44</v>
          </cell>
          <cell r="R40">
            <v>38712.907899999998</v>
          </cell>
          <cell r="S40">
            <v>102589.45000000001</v>
          </cell>
          <cell r="T40">
            <v>0</v>
          </cell>
        </row>
        <row r="41">
          <cell r="J41" t="str">
            <v>Осина</v>
          </cell>
          <cell r="K41">
            <v>42.36</v>
          </cell>
          <cell r="L41">
            <v>630.13</v>
          </cell>
          <cell r="M41">
            <v>70.5</v>
          </cell>
          <cell r="N41">
            <v>742.99</v>
          </cell>
          <cell r="O41">
            <v>605.84</v>
          </cell>
          <cell r="P41">
            <v>0</v>
          </cell>
          <cell r="Q41">
            <v>1348.83</v>
          </cell>
          <cell r="R41">
            <v>12906.895899999998</v>
          </cell>
          <cell r="S41">
            <v>0</v>
          </cell>
          <cell r="T41" t="str">
            <v>16:41:000000:428</v>
          </cell>
        </row>
        <row r="42">
          <cell r="J42" t="str">
            <v>Липа</v>
          </cell>
          <cell r="K42">
            <v>0.76</v>
          </cell>
          <cell r="L42">
            <v>54.46</v>
          </cell>
          <cell r="M42">
            <v>27.58</v>
          </cell>
          <cell r="N42">
            <v>82.8</v>
          </cell>
          <cell r="O42">
            <v>73.290000000000006</v>
          </cell>
          <cell r="P42">
            <v>0</v>
          </cell>
          <cell r="Q42">
            <v>156.09</v>
          </cell>
          <cell r="R42">
            <v>3719.7</v>
          </cell>
          <cell r="S42">
            <v>0</v>
          </cell>
          <cell r="T42">
            <v>0</v>
          </cell>
        </row>
        <row r="43">
          <cell r="J43" t="str">
            <v>Итого</v>
          </cell>
          <cell r="K43">
            <v>43.12</v>
          </cell>
          <cell r="L43">
            <v>684.59</v>
          </cell>
          <cell r="M43">
            <v>98.08</v>
          </cell>
          <cell r="N43">
            <v>825.79</v>
          </cell>
          <cell r="O43">
            <v>679.13</v>
          </cell>
          <cell r="P43">
            <v>0</v>
          </cell>
          <cell r="Q43">
            <v>1504.9199999999998</v>
          </cell>
          <cell r="R43">
            <v>16626.595899999997</v>
          </cell>
          <cell r="S43">
            <v>53705.210000000006</v>
          </cell>
          <cell r="T43">
            <v>0</v>
          </cell>
        </row>
        <row r="44">
          <cell r="J44" t="str">
            <v>Осина</v>
          </cell>
          <cell r="K44">
            <v>22.15</v>
          </cell>
          <cell r="L44">
            <v>155.79</v>
          </cell>
          <cell r="M44">
            <v>17.16</v>
          </cell>
          <cell r="N44">
            <v>195.1</v>
          </cell>
          <cell r="O44">
            <v>162.91</v>
          </cell>
          <cell r="P44">
            <v>0</v>
          </cell>
          <cell r="Q44">
            <v>358.01</v>
          </cell>
          <cell r="R44">
            <v>3462.7130999999995</v>
          </cell>
          <cell r="S44">
            <v>0</v>
          </cell>
          <cell r="T44" t="str">
            <v>16:41:000000:563</v>
          </cell>
        </row>
        <row r="45">
          <cell r="J45" t="str">
            <v>Береза</v>
          </cell>
          <cell r="K45">
            <v>2.29</v>
          </cell>
          <cell r="L45">
            <v>20.79</v>
          </cell>
          <cell r="M45">
            <v>8.5500000000000007</v>
          </cell>
          <cell r="N45">
            <v>31.63</v>
          </cell>
          <cell r="O45">
            <v>20.91</v>
          </cell>
          <cell r="P45">
            <v>0</v>
          </cell>
          <cell r="Q45">
            <v>52.54</v>
          </cell>
          <cell r="R45">
            <v>2569.3157999999999</v>
          </cell>
          <cell r="S45">
            <v>0</v>
          </cell>
          <cell r="T45">
            <v>0</v>
          </cell>
        </row>
        <row r="46">
          <cell r="J46" t="str">
            <v>Липа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20.13</v>
          </cell>
          <cell r="P46">
            <v>0</v>
          </cell>
          <cell r="Q46">
            <v>20.13</v>
          </cell>
          <cell r="R46">
            <v>28.785899999999998</v>
          </cell>
          <cell r="S46">
            <v>0</v>
          </cell>
          <cell r="T46">
            <v>0</v>
          </cell>
        </row>
        <row r="47">
          <cell r="J47" t="str">
            <v>Итого</v>
          </cell>
          <cell r="K47">
            <v>24.439999999999998</v>
          </cell>
          <cell r="L47">
            <v>176.57999999999998</v>
          </cell>
          <cell r="M47">
            <v>25.71</v>
          </cell>
          <cell r="N47">
            <v>226.73</v>
          </cell>
          <cell r="O47">
            <v>203.95</v>
          </cell>
          <cell r="P47">
            <v>0</v>
          </cell>
          <cell r="Q47">
            <v>430.68</v>
          </cell>
          <cell r="R47">
            <v>6060.8147999999992</v>
          </cell>
          <cell r="S47">
            <v>21698.38</v>
          </cell>
          <cell r="T47">
            <v>0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H609"/>
  <sheetViews>
    <sheetView topLeftCell="A415" workbookViewId="0">
      <selection activeCell="C465" sqref="C465"/>
    </sheetView>
  </sheetViews>
  <sheetFormatPr defaultRowHeight="12.75" x14ac:dyDescent="0.2"/>
  <cols>
    <col min="1" max="1" width="1.7109375" customWidth="1"/>
    <col min="2" max="2" width="19.85546875" customWidth="1"/>
    <col min="3" max="3" width="40.28515625" customWidth="1"/>
    <col min="4" max="4" width="20" customWidth="1"/>
    <col min="5" max="5" width="15" customWidth="1"/>
    <col min="6" max="6" width="7.42578125" customWidth="1"/>
    <col min="7" max="7" width="15.28515625" customWidth="1"/>
    <col min="8" max="8" width="4.7109375" customWidth="1"/>
  </cols>
  <sheetData>
    <row r="2" spans="2:8" ht="60.75" x14ac:dyDescent="0.8">
      <c r="B2" s="206" t="s">
        <v>170</v>
      </c>
      <c r="C2" s="206"/>
      <c r="D2" s="206"/>
      <c r="E2" s="206"/>
      <c r="F2" s="206"/>
      <c r="G2" s="206"/>
      <c r="H2" s="206"/>
    </row>
    <row r="3" spans="2:8" ht="23.25" x14ac:dyDescent="0.2">
      <c r="B3" s="207" t="s">
        <v>93</v>
      </c>
      <c r="C3" s="207"/>
      <c r="D3" s="207"/>
      <c r="E3" s="207"/>
      <c r="F3" s="207"/>
      <c r="G3" s="207"/>
      <c r="H3" s="82"/>
    </row>
    <row r="4" spans="2:8" ht="23.25" x14ac:dyDescent="0.2">
      <c r="B4" s="80"/>
      <c r="C4" s="159"/>
      <c r="D4" s="80"/>
      <c r="E4" s="80"/>
      <c r="F4" s="80"/>
      <c r="G4" s="80"/>
      <c r="H4" s="82"/>
    </row>
    <row r="5" spans="2:8" ht="25.5" x14ac:dyDescent="0.2">
      <c r="B5" s="80"/>
      <c r="C5" s="83" t="s">
        <v>94</v>
      </c>
      <c r="D5" s="84"/>
      <c r="E5" s="80"/>
      <c r="F5" s="80"/>
      <c r="G5" s="82"/>
      <c r="H5" s="82"/>
    </row>
    <row r="6" spans="2:8" ht="20.25" x14ac:dyDescent="0.2">
      <c r="B6" s="85"/>
      <c r="C6" s="208" t="s">
        <v>95</v>
      </c>
      <c r="D6" s="211" t="s">
        <v>96</v>
      </c>
      <c r="E6" s="211"/>
      <c r="F6" s="211"/>
      <c r="G6" s="211"/>
      <c r="H6" s="86"/>
    </row>
    <row r="7" spans="2:8" ht="20.25" x14ac:dyDescent="0.2">
      <c r="B7" s="85"/>
      <c r="C7" s="209"/>
      <c r="D7" s="211" t="s">
        <v>146</v>
      </c>
      <c r="E7" s="211"/>
      <c r="F7" s="211"/>
      <c r="G7" s="211"/>
      <c r="H7" s="86"/>
    </row>
    <row r="8" spans="2:8" ht="20.25" x14ac:dyDescent="0.2">
      <c r="B8" s="85"/>
      <c r="C8" s="210"/>
      <c r="D8" s="211" t="s">
        <v>160</v>
      </c>
      <c r="E8" s="211"/>
      <c r="F8" s="211"/>
      <c r="G8" s="211"/>
      <c r="H8" s="86"/>
    </row>
    <row r="9" spans="2:8" ht="23.25" x14ac:dyDescent="0.2">
      <c r="B9" s="80"/>
      <c r="C9" s="87" t="s">
        <v>97</v>
      </c>
      <c r="D9" s="88">
        <v>3.6</v>
      </c>
      <c r="E9" s="89"/>
      <c r="F9" s="85"/>
      <c r="G9" s="82"/>
      <c r="H9" s="82"/>
    </row>
    <row r="10" spans="2:8" ht="23.25" x14ac:dyDescent="0.2">
      <c r="B10" s="80"/>
      <c r="C10" s="90" t="s">
        <v>98</v>
      </c>
      <c r="D10" s="91">
        <v>594</v>
      </c>
      <c r="E10" s="191" t="s">
        <v>99</v>
      </c>
      <c r="F10" s="192"/>
      <c r="G10" s="195">
        <f>D11/D10</f>
        <v>17.262626262626263</v>
      </c>
      <c r="H10" s="82"/>
    </row>
    <row r="11" spans="2:8" ht="23.25" x14ac:dyDescent="0.2">
      <c r="B11" s="80"/>
      <c r="C11" s="90" t="s">
        <v>100</v>
      </c>
      <c r="D11" s="91">
        <v>10254</v>
      </c>
      <c r="E11" s="193"/>
      <c r="F11" s="194"/>
      <c r="G11" s="196"/>
      <c r="H11" s="82"/>
    </row>
    <row r="12" spans="2:8" ht="23.25" x14ac:dyDescent="0.2">
      <c r="B12" s="80"/>
      <c r="C12" s="92"/>
      <c r="D12" s="93"/>
      <c r="E12" s="94"/>
      <c r="F12" s="80"/>
      <c r="G12" s="82"/>
      <c r="H12" s="82"/>
    </row>
    <row r="13" spans="2:8" ht="23.25" x14ac:dyDescent="0.3">
      <c r="B13" s="80"/>
      <c r="C13" s="95" t="s">
        <v>101</v>
      </c>
      <c r="D13" s="96" t="s">
        <v>89</v>
      </c>
      <c r="E13" s="80"/>
      <c r="F13" s="80"/>
      <c r="G13" s="82"/>
      <c r="H13" s="82"/>
    </row>
    <row r="14" spans="2:8" ht="23.25" x14ac:dyDescent="0.3">
      <c r="B14" s="80"/>
      <c r="C14" s="95" t="s">
        <v>102</v>
      </c>
      <c r="D14" s="96">
        <v>45</v>
      </c>
      <c r="E14" s="80"/>
      <c r="F14" s="80"/>
      <c r="G14" s="82"/>
      <c r="H14" s="82"/>
    </row>
    <row r="15" spans="2:8" ht="23.25" x14ac:dyDescent="0.3">
      <c r="B15" s="80"/>
      <c r="C15" s="95" t="s">
        <v>103</v>
      </c>
      <c r="D15" s="97" t="s">
        <v>104</v>
      </c>
      <c r="E15" s="98"/>
      <c r="F15" s="80"/>
      <c r="G15" s="82"/>
      <c r="H15" s="82"/>
    </row>
    <row r="16" spans="2:8" ht="24" thickBot="1" x14ac:dyDescent="0.25">
      <c r="B16" s="80"/>
      <c r="C16" s="99"/>
      <c r="D16" s="99"/>
      <c r="E16" s="80"/>
      <c r="F16" s="80"/>
      <c r="G16" s="82"/>
      <c r="H16" s="82"/>
    </row>
    <row r="17" spans="2:8" ht="48" thickBot="1" x14ac:dyDescent="0.25">
      <c r="B17" s="197" t="s">
        <v>105</v>
      </c>
      <c r="C17" s="198"/>
      <c r="D17" s="100" t="s">
        <v>106</v>
      </c>
      <c r="E17" s="199" t="s">
        <v>107</v>
      </c>
      <c r="F17" s="200"/>
      <c r="G17" s="101" t="s">
        <v>108</v>
      </c>
      <c r="H17" s="82"/>
    </row>
    <row r="18" spans="2:8" ht="24" thickBot="1" x14ac:dyDescent="0.25">
      <c r="B18" s="201" t="s">
        <v>109</v>
      </c>
      <c r="C18" s="202"/>
      <c r="D18" s="102">
        <v>50.01</v>
      </c>
      <c r="E18" s="103">
        <v>3.6</v>
      </c>
      <c r="F18" s="104" t="s">
        <v>110</v>
      </c>
      <c r="G18" s="105">
        <f t="shared" ref="G18:G25" si="0">D18*E18</f>
        <v>180.036</v>
      </c>
      <c r="H18" s="174"/>
    </row>
    <row r="19" spans="2:8" ht="23.25" x14ac:dyDescent="0.2">
      <c r="B19" s="175" t="s">
        <v>111</v>
      </c>
      <c r="C19" s="176"/>
      <c r="D19" s="106">
        <v>189.45</v>
      </c>
      <c r="E19" s="107">
        <v>0.95</v>
      </c>
      <c r="F19" s="108" t="s">
        <v>112</v>
      </c>
      <c r="G19" s="109">
        <f t="shared" si="0"/>
        <v>179.97749999999999</v>
      </c>
      <c r="H19" s="174"/>
    </row>
    <row r="20" spans="2:8" ht="24" thickBot="1" x14ac:dyDescent="0.25">
      <c r="B20" s="177" t="s">
        <v>113</v>
      </c>
      <c r="C20" s="178"/>
      <c r="D20" s="110">
        <v>762.99</v>
      </c>
      <c r="E20" s="111">
        <v>0.95</v>
      </c>
      <c r="F20" s="112" t="s">
        <v>112</v>
      </c>
      <c r="G20" s="113">
        <f t="shared" si="0"/>
        <v>724.84050000000002</v>
      </c>
      <c r="H20" s="174"/>
    </row>
    <row r="21" spans="2:8" ht="24" thickBot="1" x14ac:dyDescent="0.25">
      <c r="B21" s="179" t="s">
        <v>114</v>
      </c>
      <c r="C21" s="180"/>
      <c r="D21" s="114">
        <v>1409.04</v>
      </c>
      <c r="E21" s="114"/>
      <c r="F21" s="115" t="s">
        <v>110</v>
      </c>
      <c r="G21" s="116">
        <f t="shared" si="0"/>
        <v>0</v>
      </c>
      <c r="H21" s="174"/>
    </row>
    <row r="22" spans="2:8" ht="23.25" x14ac:dyDescent="0.2">
      <c r="B22" s="175" t="s">
        <v>115</v>
      </c>
      <c r="C22" s="176"/>
      <c r="D22" s="106">
        <v>5358.15</v>
      </c>
      <c r="E22" s="106">
        <v>3.6</v>
      </c>
      <c r="F22" s="108" t="s">
        <v>110</v>
      </c>
      <c r="G22" s="109">
        <f t="shared" si="0"/>
        <v>19289.34</v>
      </c>
      <c r="H22" s="174"/>
    </row>
    <row r="23" spans="2:8" ht="23.25" x14ac:dyDescent="0.2">
      <c r="B23" s="181" t="s">
        <v>116</v>
      </c>
      <c r="C23" s="182"/>
      <c r="D23" s="117">
        <v>246.53</v>
      </c>
      <c r="E23" s="118">
        <v>3.6</v>
      </c>
      <c r="F23" s="119" t="s">
        <v>110</v>
      </c>
      <c r="G23" s="120">
        <f t="shared" si="0"/>
        <v>887.50800000000004</v>
      </c>
      <c r="H23" s="174"/>
    </row>
    <row r="24" spans="2:8" ht="23.25" x14ac:dyDescent="0.2">
      <c r="B24" s="181" t="s">
        <v>117</v>
      </c>
      <c r="C24" s="182"/>
      <c r="D24" s="121">
        <v>4374.5</v>
      </c>
      <c r="E24" s="122"/>
      <c r="F24" s="119" t="s">
        <v>110</v>
      </c>
      <c r="G24" s="120">
        <f t="shared" si="0"/>
        <v>0</v>
      </c>
      <c r="H24" s="174"/>
    </row>
    <row r="25" spans="2:8" ht="23.25" x14ac:dyDescent="0.2">
      <c r="B25" s="181" t="s">
        <v>118</v>
      </c>
      <c r="C25" s="182"/>
      <c r="D25" s="121">
        <v>1282.45</v>
      </c>
      <c r="E25" s="122"/>
      <c r="F25" s="119" t="s">
        <v>110</v>
      </c>
      <c r="G25" s="120">
        <f t="shared" si="0"/>
        <v>0</v>
      </c>
      <c r="H25" s="174"/>
    </row>
    <row r="26" spans="2:8" ht="23.25" x14ac:dyDescent="0.2">
      <c r="B26" s="181" t="s">
        <v>119</v>
      </c>
      <c r="C26" s="182"/>
      <c r="D26" s="121">
        <v>1000.47</v>
      </c>
      <c r="E26" s="122"/>
      <c r="F26" s="119" t="s">
        <v>110</v>
      </c>
      <c r="G26" s="120">
        <f>D26*E26</f>
        <v>0</v>
      </c>
      <c r="H26" s="174"/>
    </row>
    <row r="27" spans="2:8" ht="24" thickBot="1" x14ac:dyDescent="0.25">
      <c r="B27" s="177" t="s">
        <v>120</v>
      </c>
      <c r="C27" s="178"/>
      <c r="D27" s="123">
        <v>718.61</v>
      </c>
      <c r="E27" s="110"/>
      <c r="F27" s="112" t="s">
        <v>110</v>
      </c>
      <c r="G27" s="124">
        <f>D27*E27</f>
        <v>0</v>
      </c>
      <c r="H27" s="174"/>
    </row>
    <row r="28" spans="2:8" ht="23.25" x14ac:dyDescent="0.2">
      <c r="B28" s="80"/>
      <c r="C28" s="125"/>
      <c r="D28" s="125"/>
      <c r="E28" s="126"/>
      <c r="F28" s="126"/>
      <c r="G28" s="82"/>
      <c r="H28" s="127"/>
    </row>
    <row r="29" spans="2:8" ht="25.5" x14ac:dyDescent="0.2">
      <c r="B29" s="80"/>
      <c r="C29" s="83" t="s">
        <v>121</v>
      </c>
      <c r="D29" s="84"/>
      <c r="E29" s="80"/>
      <c r="F29" s="80"/>
      <c r="G29" s="82"/>
      <c r="H29" s="82"/>
    </row>
    <row r="30" spans="2:8" ht="18.75" x14ac:dyDescent="0.2">
      <c r="B30" s="80"/>
      <c r="C30" s="203" t="s">
        <v>122</v>
      </c>
      <c r="D30" s="158" t="s">
        <v>123</v>
      </c>
      <c r="E30" s="128">
        <f>IF(G18&gt;0, ROUND((G18+D11)/D11,2), 0)</f>
        <v>1.02</v>
      </c>
      <c r="F30" s="128"/>
      <c r="G30" s="85"/>
      <c r="H30" s="80"/>
    </row>
    <row r="31" spans="2:8" ht="23.25" x14ac:dyDescent="0.2">
      <c r="B31" s="80"/>
      <c r="C31" s="203"/>
      <c r="D31" s="158" t="s">
        <v>124</v>
      </c>
      <c r="E31" s="128">
        <f>IF(SUM(G19:G20)&gt;0,ROUND((G19+G20+D11)/D11,2),0)</f>
        <v>1.0900000000000001</v>
      </c>
      <c r="F31" s="128"/>
      <c r="G31" s="129"/>
      <c r="H31" s="130"/>
    </row>
    <row r="32" spans="2:8" ht="23.25" x14ac:dyDescent="0.2">
      <c r="B32" s="80"/>
      <c r="C32" s="203"/>
      <c r="D32" s="158" t="s">
        <v>125</v>
      </c>
      <c r="E32" s="128">
        <f>IF(G21&gt;0,ROUND((G21+D11)/D11,2),0)</f>
        <v>0</v>
      </c>
      <c r="F32" s="131"/>
      <c r="G32" s="129"/>
      <c r="H32" s="82"/>
    </row>
    <row r="33" spans="2:8" ht="23.25" x14ac:dyDescent="0.2">
      <c r="B33" s="80"/>
      <c r="C33" s="203"/>
      <c r="D33" s="132" t="s">
        <v>126</v>
      </c>
      <c r="E33" s="133">
        <f>IF(SUM(G22:G27)&gt;0,ROUND((SUM(G22:G27)+D11)/D11,2),0)</f>
        <v>2.97</v>
      </c>
      <c r="F33" s="85"/>
      <c r="G33" s="129"/>
      <c r="H33" s="82"/>
    </row>
    <row r="34" spans="2:8" ht="25.5" x14ac:dyDescent="0.2">
      <c r="B34" s="80"/>
      <c r="C34" s="80"/>
      <c r="D34" s="134" t="s">
        <v>127</v>
      </c>
      <c r="E34" s="135">
        <f>SUM(E30:E33)-IF(VALUE(COUNTIF(E30:E33,"&gt;0"))=4,3,0)-IF(VALUE(COUNTIF(E30:E33,"&gt;0"))=3,2,0)-IF(VALUE(COUNTIF(E30:E33,"&gt;0"))=2,1,0)</f>
        <v>3.08</v>
      </c>
      <c r="F34" s="136"/>
      <c r="G34" s="82"/>
      <c r="H34" s="82"/>
    </row>
    <row r="35" spans="2:8" ht="23.25" x14ac:dyDescent="0.2">
      <c r="B35" s="80"/>
      <c r="C35" s="80"/>
      <c r="D35" s="80"/>
      <c r="E35" s="137"/>
      <c r="F35" s="80"/>
      <c r="G35" s="82"/>
      <c r="H35" s="82"/>
    </row>
    <row r="36" spans="2:8" ht="25.5" x14ac:dyDescent="0.35">
      <c r="B36" s="81"/>
      <c r="C36" s="138" t="s">
        <v>128</v>
      </c>
      <c r="D36" s="204">
        <f>E34*D11</f>
        <v>31582.32</v>
      </c>
      <c r="E36" s="204"/>
      <c r="F36" s="80"/>
      <c r="G36" s="82"/>
      <c r="H36" s="82"/>
    </row>
    <row r="37" spans="2:8" ht="18.75" x14ac:dyDescent="0.3">
      <c r="B37" s="80"/>
      <c r="C37" s="139" t="s">
        <v>129</v>
      </c>
      <c r="D37" s="205">
        <f>D36/D10</f>
        <v>53.168888888888887</v>
      </c>
      <c r="E37" s="205"/>
      <c r="F37" s="80"/>
      <c r="G37" s="80"/>
      <c r="H37" s="140"/>
    </row>
    <row r="38" spans="2:8" ht="60.75" x14ac:dyDescent="0.8">
      <c r="B38" s="206" t="s">
        <v>164</v>
      </c>
      <c r="C38" s="206"/>
      <c r="D38" s="206"/>
      <c r="E38" s="206"/>
      <c r="F38" s="206"/>
      <c r="G38" s="206"/>
      <c r="H38" s="206"/>
    </row>
    <row r="39" spans="2:8" ht="23.25" x14ac:dyDescent="0.2">
      <c r="B39" s="207" t="s">
        <v>93</v>
      </c>
      <c r="C39" s="207"/>
      <c r="D39" s="207"/>
      <c r="E39" s="207"/>
      <c r="F39" s="207"/>
      <c r="G39" s="207"/>
      <c r="H39" s="82"/>
    </row>
    <row r="40" spans="2:8" ht="23.25" x14ac:dyDescent="0.2">
      <c r="B40" s="80"/>
      <c r="C40" s="149"/>
      <c r="D40" s="80"/>
      <c r="E40" s="80"/>
      <c r="F40" s="80"/>
      <c r="G40" s="80"/>
      <c r="H40" s="82"/>
    </row>
    <row r="41" spans="2:8" ht="25.5" x14ac:dyDescent="0.2">
      <c r="B41" s="80"/>
      <c r="C41" s="83" t="s">
        <v>94</v>
      </c>
      <c r="D41" s="84"/>
      <c r="E41" s="80"/>
      <c r="F41" s="80"/>
      <c r="G41" s="82"/>
      <c r="H41" s="82"/>
    </row>
    <row r="42" spans="2:8" ht="20.25" x14ac:dyDescent="0.2">
      <c r="B42" s="85"/>
      <c r="C42" s="208" t="s">
        <v>95</v>
      </c>
      <c r="D42" s="211" t="s">
        <v>96</v>
      </c>
      <c r="E42" s="211"/>
      <c r="F42" s="211"/>
      <c r="G42" s="211"/>
      <c r="H42" s="86"/>
    </row>
    <row r="43" spans="2:8" ht="20.25" x14ac:dyDescent="0.2">
      <c r="B43" s="85"/>
      <c r="C43" s="209"/>
      <c r="D43" s="211" t="s">
        <v>146</v>
      </c>
      <c r="E43" s="211"/>
      <c r="F43" s="211"/>
      <c r="G43" s="211"/>
      <c r="H43" s="86"/>
    </row>
    <row r="44" spans="2:8" ht="20.25" x14ac:dyDescent="0.2">
      <c r="B44" s="85"/>
      <c r="C44" s="210"/>
      <c r="D44" s="211" t="s">
        <v>147</v>
      </c>
      <c r="E44" s="211"/>
      <c r="F44" s="211"/>
      <c r="G44" s="211"/>
      <c r="H44" s="86"/>
    </row>
    <row r="45" spans="2:8" ht="23.25" x14ac:dyDescent="0.2">
      <c r="B45" s="80"/>
      <c r="C45" s="87" t="s">
        <v>97</v>
      </c>
      <c r="D45" s="88">
        <v>3.4</v>
      </c>
      <c r="E45" s="89"/>
      <c r="F45" s="85"/>
      <c r="G45" s="82"/>
      <c r="H45" s="82"/>
    </row>
    <row r="46" spans="2:8" ht="60.75" customHeight="1" x14ac:dyDescent="0.2">
      <c r="B46" s="80"/>
      <c r="C46" s="90" t="s">
        <v>98</v>
      </c>
      <c r="D46" s="91">
        <v>740</v>
      </c>
      <c r="E46" s="191" t="s">
        <v>99</v>
      </c>
      <c r="F46" s="192"/>
      <c r="G46" s="195">
        <f>D47/D46</f>
        <v>26.055405405405406</v>
      </c>
      <c r="H46" s="82"/>
    </row>
    <row r="47" spans="2:8" ht="23.25" customHeight="1" x14ac:dyDescent="0.2">
      <c r="B47" s="80"/>
      <c r="C47" s="90" t="s">
        <v>100</v>
      </c>
      <c r="D47" s="91">
        <v>19281</v>
      </c>
      <c r="E47" s="193"/>
      <c r="F47" s="194"/>
      <c r="G47" s="196"/>
      <c r="H47" s="82"/>
    </row>
    <row r="48" spans="2:8" ht="23.25" x14ac:dyDescent="0.2">
      <c r="B48" s="80"/>
      <c r="C48" s="92"/>
      <c r="D48" s="93"/>
      <c r="E48" s="94"/>
      <c r="F48" s="80"/>
      <c r="G48" s="82"/>
      <c r="H48" s="82"/>
    </row>
    <row r="49" spans="2:8" ht="23.25" x14ac:dyDescent="0.3">
      <c r="B49" s="80"/>
      <c r="C49" s="95" t="s">
        <v>101</v>
      </c>
      <c r="D49" s="96" t="s">
        <v>89</v>
      </c>
      <c r="E49" s="80"/>
      <c r="F49" s="80"/>
      <c r="G49" s="82"/>
      <c r="H49" s="82"/>
    </row>
    <row r="50" spans="2:8" ht="20.25" customHeight="1" x14ac:dyDescent="0.3">
      <c r="B50" s="80"/>
      <c r="C50" s="95" t="s">
        <v>102</v>
      </c>
      <c r="D50" s="96">
        <v>50</v>
      </c>
      <c r="E50" s="80"/>
      <c r="F50" s="80"/>
      <c r="G50" s="82"/>
      <c r="H50" s="82"/>
    </row>
    <row r="51" spans="2:8" ht="20.25" customHeight="1" x14ac:dyDescent="0.3">
      <c r="B51" s="80"/>
      <c r="C51" s="95" t="s">
        <v>103</v>
      </c>
      <c r="D51" s="97" t="s">
        <v>104</v>
      </c>
      <c r="E51" s="98"/>
      <c r="F51" s="80"/>
      <c r="G51" s="82"/>
      <c r="H51" s="82"/>
    </row>
    <row r="52" spans="2:8" ht="20.25" customHeight="1" thickBot="1" x14ac:dyDescent="0.25">
      <c r="B52" s="80"/>
      <c r="C52" s="99"/>
      <c r="D52" s="99"/>
      <c r="E52" s="80"/>
      <c r="F52" s="80"/>
      <c r="G52" s="82"/>
      <c r="H52" s="82"/>
    </row>
    <row r="53" spans="2:8" ht="48" thickBot="1" x14ac:dyDescent="0.25">
      <c r="B53" s="197" t="s">
        <v>105</v>
      </c>
      <c r="C53" s="198"/>
      <c r="D53" s="100" t="s">
        <v>106</v>
      </c>
      <c r="E53" s="199" t="s">
        <v>107</v>
      </c>
      <c r="F53" s="200"/>
      <c r="G53" s="101" t="s">
        <v>108</v>
      </c>
      <c r="H53" s="82"/>
    </row>
    <row r="54" spans="2:8" ht="23.25" customHeight="1" thickBot="1" x14ac:dyDescent="0.25">
      <c r="B54" s="201" t="s">
        <v>109</v>
      </c>
      <c r="C54" s="202"/>
      <c r="D54" s="102">
        <v>50.01</v>
      </c>
      <c r="E54" s="103">
        <v>3.4</v>
      </c>
      <c r="F54" s="104" t="s">
        <v>110</v>
      </c>
      <c r="G54" s="105">
        <f t="shared" ref="G54:G63" si="1">D54*E54</f>
        <v>170.03399999999999</v>
      </c>
      <c r="H54" s="174"/>
    </row>
    <row r="55" spans="2:8" ht="23.25" x14ac:dyDescent="0.2">
      <c r="B55" s="175" t="s">
        <v>111</v>
      </c>
      <c r="C55" s="176"/>
      <c r="D55" s="106">
        <v>189.45</v>
      </c>
      <c r="E55" s="107">
        <v>0.95</v>
      </c>
      <c r="F55" s="108" t="s">
        <v>112</v>
      </c>
      <c r="G55" s="109">
        <f t="shared" si="1"/>
        <v>179.97749999999999</v>
      </c>
      <c r="H55" s="174"/>
    </row>
    <row r="56" spans="2:8" ht="24" thickBot="1" x14ac:dyDescent="0.25">
      <c r="B56" s="177" t="s">
        <v>113</v>
      </c>
      <c r="C56" s="178"/>
      <c r="D56" s="110">
        <v>762.99</v>
      </c>
      <c r="E56" s="111">
        <v>0.95</v>
      </c>
      <c r="F56" s="112" t="s">
        <v>112</v>
      </c>
      <c r="G56" s="113">
        <f t="shared" si="1"/>
        <v>724.84050000000002</v>
      </c>
      <c r="H56" s="174"/>
    </row>
    <row r="57" spans="2:8" ht="24" thickBot="1" x14ac:dyDescent="0.25">
      <c r="B57" s="179" t="s">
        <v>114</v>
      </c>
      <c r="C57" s="180"/>
      <c r="D57" s="114">
        <v>1409.04</v>
      </c>
      <c r="E57" s="114"/>
      <c r="F57" s="115" t="s">
        <v>110</v>
      </c>
      <c r="G57" s="116">
        <f t="shared" si="1"/>
        <v>0</v>
      </c>
      <c r="H57" s="174"/>
    </row>
    <row r="58" spans="2:8" ht="23.25" x14ac:dyDescent="0.2">
      <c r="B58" s="175" t="s">
        <v>115</v>
      </c>
      <c r="C58" s="176"/>
      <c r="D58" s="106">
        <v>5358.15</v>
      </c>
      <c r="E58" s="106">
        <v>3.4</v>
      </c>
      <c r="F58" s="108" t="s">
        <v>110</v>
      </c>
      <c r="G58" s="109">
        <f t="shared" si="1"/>
        <v>18217.71</v>
      </c>
      <c r="H58" s="174"/>
    </row>
    <row r="59" spans="2:8" ht="23.25" x14ac:dyDescent="0.2">
      <c r="B59" s="181" t="s">
        <v>116</v>
      </c>
      <c r="C59" s="182"/>
      <c r="D59" s="117">
        <v>246.53</v>
      </c>
      <c r="E59" s="118">
        <v>3.4</v>
      </c>
      <c r="F59" s="119" t="s">
        <v>110</v>
      </c>
      <c r="G59" s="120">
        <f t="shared" si="1"/>
        <v>838.202</v>
      </c>
      <c r="H59" s="174"/>
    </row>
    <row r="60" spans="2:8" ht="23.25" x14ac:dyDescent="0.2">
      <c r="B60" s="181" t="s">
        <v>117</v>
      </c>
      <c r="C60" s="182"/>
      <c r="D60" s="121">
        <v>4374.5</v>
      </c>
      <c r="E60" s="122"/>
      <c r="F60" s="119" t="s">
        <v>110</v>
      </c>
      <c r="G60" s="120">
        <f t="shared" si="1"/>
        <v>0</v>
      </c>
      <c r="H60" s="174"/>
    </row>
    <row r="61" spans="2:8" ht="48" customHeight="1" x14ac:dyDescent="0.2">
      <c r="B61" s="181" t="s">
        <v>118</v>
      </c>
      <c r="C61" s="182"/>
      <c r="D61" s="121">
        <v>1282.45</v>
      </c>
      <c r="E61" s="122"/>
      <c r="F61" s="119" t="s">
        <v>110</v>
      </c>
      <c r="G61" s="120">
        <f t="shared" si="1"/>
        <v>0</v>
      </c>
      <c r="H61" s="174"/>
    </row>
    <row r="62" spans="2:8" ht="24" customHeight="1" x14ac:dyDescent="0.2">
      <c r="B62" s="181" t="s">
        <v>119</v>
      </c>
      <c r="C62" s="182"/>
      <c r="D62" s="121">
        <v>1000.47</v>
      </c>
      <c r="E62" s="122"/>
      <c r="F62" s="119" t="s">
        <v>110</v>
      </c>
      <c r="G62" s="120">
        <f t="shared" si="1"/>
        <v>0</v>
      </c>
      <c r="H62" s="174"/>
    </row>
    <row r="63" spans="2:8" ht="23.25" customHeight="1" thickBot="1" x14ac:dyDescent="0.25">
      <c r="B63" s="177" t="s">
        <v>120</v>
      </c>
      <c r="C63" s="178"/>
      <c r="D63" s="123">
        <v>718.61</v>
      </c>
      <c r="E63" s="110"/>
      <c r="F63" s="112" t="s">
        <v>110</v>
      </c>
      <c r="G63" s="124">
        <f t="shared" si="1"/>
        <v>0</v>
      </c>
      <c r="H63" s="174"/>
    </row>
    <row r="64" spans="2:8" ht="24" customHeight="1" x14ac:dyDescent="0.2">
      <c r="B64" s="80"/>
      <c r="C64" s="125"/>
      <c r="D64" s="125"/>
      <c r="E64" s="126"/>
      <c r="F64" s="126"/>
      <c r="G64" s="82"/>
      <c r="H64" s="127"/>
    </row>
    <row r="65" spans="2:8" ht="24" customHeight="1" x14ac:dyDescent="0.2">
      <c r="B65" s="80"/>
      <c r="C65" s="83" t="s">
        <v>121</v>
      </c>
      <c r="D65" s="84"/>
      <c r="E65" s="80"/>
      <c r="F65" s="80"/>
      <c r="G65" s="82"/>
      <c r="H65" s="82"/>
    </row>
    <row r="66" spans="2:8" ht="23.25" customHeight="1" x14ac:dyDescent="0.2">
      <c r="B66" s="80"/>
      <c r="C66" s="203" t="s">
        <v>122</v>
      </c>
      <c r="D66" s="148" t="s">
        <v>123</v>
      </c>
      <c r="E66" s="128">
        <f>IF(G54&gt;0, ROUND((G54+D47)/D47,2), 0)</f>
        <v>1.01</v>
      </c>
      <c r="F66" s="128"/>
      <c r="G66" s="85"/>
      <c r="H66" s="80"/>
    </row>
    <row r="67" spans="2:8" ht="23.25" customHeight="1" x14ac:dyDescent="0.2">
      <c r="B67" s="80"/>
      <c r="C67" s="203"/>
      <c r="D67" s="148" t="s">
        <v>124</v>
      </c>
      <c r="E67" s="128">
        <f>IF(SUM(G55:G56)&gt;0,ROUND((G55+G56+D47)/D47,2),0)</f>
        <v>1.05</v>
      </c>
      <c r="F67" s="128"/>
      <c r="G67" s="129"/>
      <c r="H67" s="130"/>
    </row>
    <row r="68" spans="2:8" ht="23.25" customHeight="1" x14ac:dyDescent="0.2">
      <c r="B68" s="80"/>
      <c r="C68" s="203"/>
      <c r="D68" s="148" t="s">
        <v>125</v>
      </c>
      <c r="E68" s="128">
        <f>IF(G57&gt;0,ROUND((G57+D47)/D47,2),0)</f>
        <v>0</v>
      </c>
      <c r="F68" s="131"/>
      <c r="G68" s="129"/>
      <c r="H68" s="82"/>
    </row>
    <row r="69" spans="2:8" ht="23.25" customHeight="1" x14ac:dyDescent="0.2">
      <c r="B69" s="80"/>
      <c r="C69" s="203"/>
      <c r="D69" s="132" t="s">
        <v>126</v>
      </c>
      <c r="E69" s="133">
        <f>IF(SUM(G58:G63)&gt;0,ROUND((SUM(G58:G63)+D47)/D47,2),0)</f>
        <v>1.99</v>
      </c>
      <c r="F69" s="85"/>
      <c r="G69" s="129"/>
      <c r="H69" s="82"/>
    </row>
    <row r="70" spans="2:8" ht="23.25" customHeight="1" x14ac:dyDescent="0.2">
      <c r="B70" s="80"/>
      <c r="C70" s="80"/>
      <c r="D70" s="134" t="s">
        <v>127</v>
      </c>
      <c r="E70" s="135">
        <f>SUM(E66:E69)-IF(VALUE(COUNTIF(E66:E69,"&gt;0"))=4,3,0)-IF(VALUE(COUNTIF(E66:E69,"&gt;0"))=3,2,0)-IF(VALUE(COUNTIF(E66:E69,"&gt;0"))=2,1,0)</f>
        <v>2.0499999999999998</v>
      </c>
      <c r="F70" s="136"/>
      <c r="G70" s="82"/>
      <c r="H70" s="82"/>
    </row>
    <row r="71" spans="2:8" ht="24" customHeight="1" x14ac:dyDescent="0.2">
      <c r="B71" s="80"/>
      <c r="C71" s="80"/>
      <c r="D71" s="80"/>
      <c r="E71" s="137"/>
      <c r="F71" s="80"/>
      <c r="G71" s="82"/>
      <c r="H71" s="82"/>
    </row>
    <row r="72" spans="2:8" ht="25.5" x14ac:dyDescent="0.35">
      <c r="B72" s="81"/>
      <c r="C72" s="138" t="s">
        <v>128</v>
      </c>
      <c r="D72" s="204">
        <f>E70*D47</f>
        <v>39526.049999999996</v>
      </c>
      <c r="E72" s="204"/>
      <c r="F72" s="80"/>
      <c r="G72" s="82"/>
      <c r="H72" s="82"/>
    </row>
    <row r="73" spans="2:8" ht="18.75" x14ac:dyDescent="0.3">
      <c r="B73" s="80"/>
      <c r="C73" s="139" t="s">
        <v>129</v>
      </c>
      <c r="D73" s="205">
        <f>D72/D46</f>
        <v>53.413581081081077</v>
      </c>
      <c r="E73" s="205"/>
      <c r="F73" s="80"/>
      <c r="G73" s="80"/>
      <c r="H73" s="140"/>
    </row>
    <row r="75" spans="2:8" ht="60.75" x14ac:dyDescent="0.8">
      <c r="B75" s="206" t="s">
        <v>165</v>
      </c>
      <c r="C75" s="206"/>
      <c r="D75" s="206"/>
      <c r="E75" s="206"/>
      <c r="F75" s="206"/>
      <c r="G75" s="206"/>
      <c r="H75" s="206"/>
    </row>
    <row r="76" spans="2:8" ht="23.25" x14ac:dyDescent="0.2">
      <c r="B76" s="207" t="s">
        <v>93</v>
      </c>
      <c r="C76" s="207"/>
      <c r="D76" s="207"/>
      <c r="E76" s="207"/>
      <c r="F76" s="207"/>
      <c r="G76" s="207"/>
      <c r="H76" s="82"/>
    </row>
    <row r="77" spans="2:8" ht="23.25" x14ac:dyDescent="0.2">
      <c r="B77" s="80"/>
      <c r="C77" s="149"/>
      <c r="D77" s="80"/>
      <c r="E77" s="80"/>
      <c r="F77" s="80"/>
      <c r="G77" s="80"/>
      <c r="H77" s="82"/>
    </row>
    <row r="78" spans="2:8" ht="25.5" x14ac:dyDescent="0.2">
      <c r="B78" s="80"/>
      <c r="C78" s="83" t="s">
        <v>94</v>
      </c>
      <c r="D78" s="84"/>
      <c r="E78" s="80"/>
      <c r="F78" s="80"/>
      <c r="G78" s="82"/>
      <c r="H78" s="82"/>
    </row>
    <row r="79" spans="2:8" ht="20.25" x14ac:dyDescent="0.2">
      <c r="B79" s="85"/>
      <c r="C79" s="208" t="s">
        <v>95</v>
      </c>
      <c r="D79" s="211" t="s">
        <v>96</v>
      </c>
      <c r="E79" s="211"/>
      <c r="F79" s="211"/>
      <c r="G79" s="211"/>
      <c r="H79" s="86"/>
    </row>
    <row r="80" spans="2:8" ht="20.25" x14ac:dyDescent="0.2">
      <c r="B80" s="85"/>
      <c r="C80" s="209"/>
      <c r="D80" s="211" t="s">
        <v>146</v>
      </c>
      <c r="E80" s="211"/>
      <c r="F80" s="211"/>
      <c r="G80" s="211"/>
      <c r="H80" s="86"/>
    </row>
    <row r="81" spans="2:8" ht="20.25" x14ac:dyDescent="0.2">
      <c r="B81" s="85"/>
      <c r="C81" s="210"/>
      <c r="D81" s="211" t="s">
        <v>148</v>
      </c>
      <c r="E81" s="211"/>
      <c r="F81" s="211"/>
      <c r="G81" s="211"/>
      <c r="H81" s="86"/>
    </row>
    <row r="82" spans="2:8" ht="23.25" x14ac:dyDescent="0.2">
      <c r="B82" s="80"/>
      <c r="C82" s="87" t="s">
        <v>97</v>
      </c>
      <c r="D82" s="88">
        <v>9.8000000000000007</v>
      </c>
      <c r="E82" s="89"/>
      <c r="F82" s="85"/>
      <c r="G82" s="82"/>
      <c r="H82" s="82"/>
    </row>
    <row r="83" spans="2:8" ht="23.25" x14ac:dyDescent="0.2">
      <c r="B83" s="80"/>
      <c r="C83" s="90" t="s">
        <v>98</v>
      </c>
      <c r="D83" s="91">
        <v>1642</v>
      </c>
      <c r="E83" s="191" t="s">
        <v>99</v>
      </c>
      <c r="F83" s="192"/>
      <c r="G83" s="195">
        <f>D84/D83</f>
        <v>16.449451887941535</v>
      </c>
      <c r="H83" s="82"/>
    </row>
    <row r="84" spans="2:8" ht="23.25" x14ac:dyDescent="0.2">
      <c r="B84" s="80"/>
      <c r="C84" s="90" t="s">
        <v>100</v>
      </c>
      <c r="D84" s="91">
        <v>27010</v>
      </c>
      <c r="E84" s="193"/>
      <c r="F84" s="194"/>
      <c r="G84" s="196"/>
      <c r="H84" s="82"/>
    </row>
    <row r="85" spans="2:8" ht="23.25" x14ac:dyDescent="0.2">
      <c r="B85" s="80"/>
      <c r="C85" s="92"/>
      <c r="D85" s="93"/>
      <c r="E85" s="94"/>
      <c r="F85" s="80"/>
      <c r="G85" s="82"/>
      <c r="H85" s="82"/>
    </row>
    <row r="86" spans="2:8" ht="23.25" x14ac:dyDescent="0.3">
      <c r="B86" s="80"/>
      <c r="C86" s="95" t="s">
        <v>101</v>
      </c>
      <c r="D86" s="96" t="s">
        <v>141</v>
      </c>
      <c r="E86" s="80"/>
      <c r="F86" s="80"/>
      <c r="G86" s="82"/>
      <c r="H86" s="82"/>
    </row>
    <row r="87" spans="2:8" ht="60.75" customHeight="1" x14ac:dyDescent="0.3">
      <c r="B87" s="80"/>
      <c r="C87" s="95" t="s">
        <v>102</v>
      </c>
      <c r="D87" s="96">
        <v>45</v>
      </c>
      <c r="E87" s="80"/>
      <c r="F87" s="80"/>
      <c r="G87" s="82"/>
      <c r="H87" s="82"/>
    </row>
    <row r="88" spans="2:8" ht="23.25" customHeight="1" x14ac:dyDescent="0.3">
      <c r="B88" s="80"/>
      <c r="C88" s="95" t="s">
        <v>103</v>
      </c>
      <c r="D88" s="97" t="s">
        <v>104</v>
      </c>
      <c r="E88" s="98"/>
      <c r="F88" s="80"/>
      <c r="G88" s="82"/>
      <c r="H88" s="82"/>
    </row>
    <row r="89" spans="2:8" ht="24" thickBot="1" x14ac:dyDescent="0.25">
      <c r="B89" s="80"/>
      <c r="C89" s="99"/>
      <c r="D89" s="99"/>
      <c r="E89" s="80"/>
      <c r="F89" s="80"/>
      <c r="G89" s="82"/>
      <c r="H89" s="82"/>
    </row>
    <row r="90" spans="2:8" ht="48" thickBot="1" x14ac:dyDescent="0.25">
      <c r="B90" s="197" t="s">
        <v>105</v>
      </c>
      <c r="C90" s="198"/>
      <c r="D90" s="100" t="s">
        <v>106</v>
      </c>
      <c r="E90" s="199" t="s">
        <v>107</v>
      </c>
      <c r="F90" s="200"/>
      <c r="G90" s="101" t="s">
        <v>108</v>
      </c>
      <c r="H90" s="82"/>
    </row>
    <row r="91" spans="2:8" ht="20.25" customHeight="1" thickBot="1" x14ac:dyDescent="0.25">
      <c r="B91" s="201" t="s">
        <v>109</v>
      </c>
      <c r="C91" s="202"/>
      <c r="D91" s="102">
        <v>50.01</v>
      </c>
      <c r="E91" s="103">
        <v>9.8000000000000007</v>
      </c>
      <c r="F91" s="104" t="s">
        <v>110</v>
      </c>
      <c r="G91" s="105">
        <f t="shared" ref="G91:G100" si="2">D91*E91</f>
        <v>490.09800000000001</v>
      </c>
      <c r="H91" s="174"/>
    </row>
    <row r="92" spans="2:8" ht="20.25" customHeight="1" x14ac:dyDescent="0.2">
      <c r="B92" s="175" t="s">
        <v>111</v>
      </c>
      <c r="C92" s="176"/>
      <c r="D92" s="106">
        <v>189.45</v>
      </c>
      <c r="E92" s="107">
        <v>1.87</v>
      </c>
      <c r="F92" s="108" t="s">
        <v>112</v>
      </c>
      <c r="G92" s="109">
        <f t="shared" si="2"/>
        <v>354.2715</v>
      </c>
      <c r="H92" s="174"/>
    </row>
    <row r="93" spans="2:8" ht="20.25" customHeight="1" thickBot="1" x14ac:dyDescent="0.25">
      <c r="B93" s="177" t="s">
        <v>113</v>
      </c>
      <c r="C93" s="178"/>
      <c r="D93" s="110">
        <v>762.99</v>
      </c>
      <c r="E93" s="111">
        <v>1.87</v>
      </c>
      <c r="F93" s="112" t="s">
        <v>112</v>
      </c>
      <c r="G93" s="113">
        <f t="shared" si="2"/>
        <v>1426.7913000000001</v>
      </c>
      <c r="H93" s="174"/>
    </row>
    <row r="94" spans="2:8" ht="24" thickBot="1" x14ac:dyDescent="0.25">
      <c r="B94" s="179" t="s">
        <v>114</v>
      </c>
      <c r="C94" s="180"/>
      <c r="D94" s="114">
        <v>1409.04</v>
      </c>
      <c r="E94" s="114"/>
      <c r="F94" s="115" t="s">
        <v>110</v>
      </c>
      <c r="G94" s="116">
        <f t="shared" si="2"/>
        <v>0</v>
      </c>
      <c r="H94" s="174"/>
    </row>
    <row r="95" spans="2:8" ht="23.25" customHeight="1" x14ac:dyDescent="0.2">
      <c r="B95" s="175" t="s">
        <v>115</v>
      </c>
      <c r="C95" s="176"/>
      <c r="D95" s="106">
        <v>5358.15</v>
      </c>
      <c r="E95" s="106">
        <v>9.8000000000000007</v>
      </c>
      <c r="F95" s="108" t="s">
        <v>110</v>
      </c>
      <c r="G95" s="109">
        <f t="shared" si="2"/>
        <v>52509.87</v>
      </c>
      <c r="H95" s="174"/>
    </row>
    <row r="96" spans="2:8" ht="23.25" x14ac:dyDescent="0.2">
      <c r="B96" s="181" t="s">
        <v>116</v>
      </c>
      <c r="C96" s="182"/>
      <c r="D96" s="117">
        <v>246.53</v>
      </c>
      <c r="E96" s="118">
        <v>9.8000000000000007</v>
      </c>
      <c r="F96" s="119" t="s">
        <v>110</v>
      </c>
      <c r="G96" s="120">
        <f t="shared" si="2"/>
        <v>2415.9940000000001</v>
      </c>
      <c r="H96" s="174"/>
    </row>
    <row r="97" spans="2:8" ht="23.25" x14ac:dyDescent="0.2">
      <c r="B97" s="181" t="s">
        <v>117</v>
      </c>
      <c r="C97" s="182"/>
      <c r="D97" s="121">
        <v>4374.5</v>
      </c>
      <c r="E97" s="122"/>
      <c r="F97" s="119" t="s">
        <v>110</v>
      </c>
      <c r="G97" s="120">
        <f t="shared" si="2"/>
        <v>0</v>
      </c>
      <c r="H97" s="174"/>
    </row>
    <row r="98" spans="2:8" ht="23.25" x14ac:dyDescent="0.2">
      <c r="B98" s="181" t="s">
        <v>118</v>
      </c>
      <c r="C98" s="182"/>
      <c r="D98" s="121">
        <v>1282.45</v>
      </c>
      <c r="E98" s="122"/>
      <c r="F98" s="119" t="s">
        <v>110</v>
      </c>
      <c r="G98" s="120">
        <f t="shared" si="2"/>
        <v>0</v>
      </c>
      <c r="H98" s="174"/>
    </row>
    <row r="99" spans="2:8" ht="23.25" x14ac:dyDescent="0.2">
      <c r="B99" s="181" t="s">
        <v>119</v>
      </c>
      <c r="C99" s="182"/>
      <c r="D99" s="121">
        <v>1000.47</v>
      </c>
      <c r="E99" s="122"/>
      <c r="F99" s="119" t="s">
        <v>110</v>
      </c>
      <c r="G99" s="120">
        <f t="shared" si="2"/>
        <v>0</v>
      </c>
      <c r="H99" s="174"/>
    </row>
    <row r="100" spans="2:8" ht="24" thickBot="1" x14ac:dyDescent="0.25">
      <c r="B100" s="177" t="s">
        <v>120</v>
      </c>
      <c r="C100" s="178"/>
      <c r="D100" s="123">
        <v>718.61</v>
      </c>
      <c r="E100" s="110"/>
      <c r="F100" s="112" t="s">
        <v>110</v>
      </c>
      <c r="G100" s="124">
        <f t="shared" si="2"/>
        <v>0</v>
      </c>
      <c r="H100" s="174"/>
    </row>
    <row r="101" spans="2:8" ht="23.25" x14ac:dyDescent="0.2">
      <c r="B101" s="80"/>
      <c r="C101" s="125"/>
      <c r="D101" s="125"/>
      <c r="E101" s="126"/>
      <c r="F101" s="126"/>
      <c r="G101" s="82"/>
      <c r="H101" s="127"/>
    </row>
    <row r="102" spans="2:8" ht="48" customHeight="1" x14ac:dyDescent="0.2">
      <c r="B102" s="80"/>
      <c r="C102" s="83" t="s">
        <v>121</v>
      </c>
      <c r="D102" s="84"/>
      <c r="E102" s="80"/>
      <c r="F102" s="80"/>
      <c r="G102" s="82"/>
      <c r="H102" s="82"/>
    </row>
    <row r="103" spans="2:8" ht="24" customHeight="1" x14ac:dyDescent="0.2">
      <c r="B103" s="80"/>
      <c r="C103" s="203" t="s">
        <v>122</v>
      </c>
      <c r="D103" s="148" t="s">
        <v>123</v>
      </c>
      <c r="E103" s="128">
        <f>IF(G91&gt;0, ROUND((G91+D84)/D84,2), 0)</f>
        <v>1.02</v>
      </c>
      <c r="F103" s="128"/>
      <c r="G103" s="85"/>
      <c r="H103" s="80"/>
    </row>
    <row r="104" spans="2:8" ht="23.25" customHeight="1" x14ac:dyDescent="0.2">
      <c r="B104" s="80"/>
      <c r="C104" s="203"/>
      <c r="D104" s="148" t="s">
        <v>124</v>
      </c>
      <c r="E104" s="128">
        <f>IF(SUM(G92:G93)&gt;0,ROUND((G92+G93+D84)/D84,2),0)</f>
        <v>1.07</v>
      </c>
      <c r="F104" s="128"/>
      <c r="G104" s="129"/>
      <c r="H104" s="130"/>
    </row>
    <row r="105" spans="2:8" ht="24" customHeight="1" x14ac:dyDescent="0.2">
      <c r="B105" s="80"/>
      <c r="C105" s="203"/>
      <c r="D105" s="148" t="s">
        <v>125</v>
      </c>
      <c r="E105" s="128">
        <f>IF(G94&gt;0,ROUND((G94+D84)/D84,2),0)</f>
        <v>0</v>
      </c>
      <c r="F105" s="131"/>
      <c r="G105" s="129"/>
      <c r="H105" s="82"/>
    </row>
    <row r="106" spans="2:8" ht="24" customHeight="1" x14ac:dyDescent="0.2">
      <c r="B106" s="80"/>
      <c r="C106" s="203"/>
      <c r="D106" s="132" t="s">
        <v>126</v>
      </c>
      <c r="E106" s="133">
        <f>IF(SUM(G95:G100)&gt;0,ROUND((SUM(G95:G100)+D84)/D84,2),0)</f>
        <v>3.03</v>
      </c>
      <c r="F106" s="85"/>
      <c r="G106" s="129"/>
      <c r="H106" s="82"/>
    </row>
    <row r="107" spans="2:8" ht="23.25" customHeight="1" x14ac:dyDescent="0.2">
      <c r="B107" s="80"/>
      <c r="C107" s="80"/>
      <c r="D107" s="134" t="s">
        <v>127</v>
      </c>
      <c r="E107" s="135">
        <f>SUM(E103:E106)-IF(VALUE(COUNTIF(E103:E106,"&gt;0"))=4,3,0)-IF(VALUE(COUNTIF(E103:E106,"&gt;0"))=3,2,0)-IF(VALUE(COUNTIF(E103:E106,"&gt;0"))=2,1,0)</f>
        <v>3.1199999999999992</v>
      </c>
      <c r="F107" s="136"/>
      <c r="G107" s="82"/>
      <c r="H107" s="82"/>
    </row>
    <row r="108" spans="2:8" ht="23.25" customHeight="1" x14ac:dyDescent="0.2">
      <c r="B108" s="80"/>
      <c r="C108" s="80"/>
      <c r="D108" s="80"/>
      <c r="E108" s="137"/>
      <c r="F108" s="80"/>
      <c r="G108" s="82"/>
      <c r="H108" s="82"/>
    </row>
    <row r="109" spans="2:8" ht="23.25" customHeight="1" x14ac:dyDescent="0.35">
      <c r="B109" s="81"/>
      <c r="C109" s="138" t="s">
        <v>128</v>
      </c>
      <c r="D109" s="204">
        <f>E107*D84</f>
        <v>84271.199999999983</v>
      </c>
      <c r="E109" s="204"/>
      <c r="F109" s="80"/>
      <c r="G109" s="82"/>
      <c r="H109" s="82"/>
    </row>
    <row r="110" spans="2:8" ht="23.25" customHeight="1" x14ac:dyDescent="0.3">
      <c r="B110" s="80"/>
      <c r="C110" s="139" t="s">
        <v>129</v>
      </c>
      <c r="D110" s="205">
        <f>D109/D83</f>
        <v>51.322289890377576</v>
      </c>
      <c r="E110" s="205"/>
      <c r="F110" s="80"/>
      <c r="G110" s="80"/>
      <c r="H110" s="140"/>
    </row>
    <row r="111" spans="2:8" ht="23.25" customHeight="1" x14ac:dyDescent="0.2"/>
    <row r="112" spans="2:8" ht="60.75" x14ac:dyDescent="0.8">
      <c r="B112" s="206" t="s">
        <v>169</v>
      </c>
      <c r="C112" s="206"/>
      <c r="D112" s="206"/>
      <c r="E112" s="206"/>
      <c r="F112" s="206"/>
      <c r="G112" s="206"/>
      <c r="H112" s="206"/>
    </row>
    <row r="113" spans="2:8" ht="23.25" x14ac:dyDescent="0.2">
      <c r="B113" s="207" t="s">
        <v>93</v>
      </c>
      <c r="C113" s="207"/>
      <c r="D113" s="207"/>
      <c r="E113" s="207"/>
      <c r="F113" s="207"/>
      <c r="G113" s="207"/>
      <c r="H113" s="82"/>
    </row>
    <row r="114" spans="2:8" ht="23.25" x14ac:dyDescent="0.2">
      <c r="B114" s="80"/>
      <c r="C114" s="159"/>
      <c r="D114" s="80"/>
      <c r="E114" s="80"/>
      <c r="F114" s="80"/>
      <c r="G114" s="80"/>
      <c r="H114" s="82"/>
    </row>
    <row r="115" spans="2:8" ht="25.5" x14ac:dyDescent="0.2">
      <c r="B115" s="80"/>
      <c r="C115" s="83" t="s">
        <v>94</v>
      </c>
      <c r="D115" s="84"/>
      <c r="E115" s="80"/>
      <c r="F115" s="80"/>
      <c r="G115" s="82"/>
      <c r="H115" s="82"/>
    </row>
    <row r="116" spans="2:8" ht="20.25" x14ac:dyDescent="0.2">
      <c r="B116" s="85"/>
      <c r="C116" s="208" t="s">
        <v>95</v>
      </c>
      <c r="D116" s="211" t="s">
        <v>96</v>
      </c>
      <c r="E116" s="211"/>
      <c r="F116" s="211"/>
      <c r="G116" s="211"/>
      <c r="H116" s="86"/>
    </row>
    <row r="117" spans="2:8" ht="20.25" x14ac:dyDescent="0.2">
      <c r="B117" s="85"/>
      <c r="C117" s="209"/>
      <c r="D117" s="211" t="s">
        <v>146</v>
      </c>
      <c r="E117" s="211"/>
      <c r="F117" s="211"/>
      <c r="G117" s="211"/>
      <c r="H117" s="86"/>
    </row>
    <row r="118" spans="2:8" ht="20.25" x14ac:dyDescent="0.2">
      <c r="B118" s="85"/>
      <c r="C118" s="210"/>
      <c r="D118" s="211" t="s">
        <v>158</v>
      </c>
      <c r="E118" s="211"/>
      <c r="F118" s="211"/>
      <c r="G118" s="211"/>
      <c r="H118" s="86"/>
    </row>
    <row r="119" spans="2:8" ht="23.25" x14ac:dyDescent="0.2">
      <c r="B119" s="80"/>
      <c r="C119" s="87" t="s">
        <v>97</v>
      </c>
      <c r="D119" s="88">
        <v>3.6</v>
      </c>
      <c r="E119" s="89"/>
      <c r="F119" s="85"/>
      <c r="G119" s="82"/>
      <c r="H119" s="82"/>
    </row>
    <row r="120" spans="2:8" ht="23.25" x14ac:dyDescent="0.2">
      <c r="B120" s="80"/>
      <c r="C120" s="90" t="s">
        <v>98</v>
      </c>
      <c r="D120" s="91">
        <v>696</v>
      </c>
      <c r="E120" s="191" t="s">
        <v>99</v>
      </c>
      <c r="F120" s="192"/>
      <c r="G120" s="195">
        <f>D121/D120</f>
        <v>24.600574712643677</v>
      </c>
      <c r="H120" s="82"/>
    </row>
    <row r="121" spans="2:8" ht="23.25" x14ac:dyDescent="0.2">
      <c r="B121" s="80"/>
      <c r="C121" s="90" t="s">
        <v>100</v>
      </c>
      <c r="D121" s="91">
        <v>17122</v>
      </c>
      <c r="E121" s="193"/>
      <c r="F121" s="194"/>
      <c r="G121" s="196"/>
      <c r="H121" s="82"/>
    </row>
    <row r="122" spans="2:8" ht="23.25" x14ac:dyDescent="0.2">
      <c r="B122" s="80"/>
      <c r="C122" s="92"/>
      <c r="D122" s="93"/>
      <c r="E122" s="94"/>
      <c r="F122" s="80"/>
      <c r="G122" s="82"/>
      <c r="H122" s="82"/>
    </row>
    <row r="123" spans="2:8" ht="23.25" x14ac:dyDescent="0.3">
      <c r="B123" s="80"/>
      <c r="C123" s="95" t="s">
        <v>101</v>
      </c>
      <c r="D123" s="96" t="s">
        <v>159</v>
      </c>
      <c r="E123" s="80"/>
      <c r="F123" s="80"/>
      <c r="G123" s="82"/>
      <c r="H123" s="82"/>
    </row>
    <row r="124" spans="2:8" ht="23.25" x14ac:dyDescent="0.3">
      <c r="B124" s="80"/>
      <c r="C124" s="95" t="s">
        <v>102</v>
      </c>
      <c r="D124" s="96">
        <v>50</v>
      </c>
      <c r="E124" s="80"/>
      <c r="F124" s="80"/>
      <c r="G124" s="82"/>
      <c r="H124" s="82"/>
    </row>
    <row r="125" spans="2:8" ht="23.25" x14ac:dyDescent="0.3">
      <c r="B125" s="80"/>
      <c r="C125" s="95" t="s">
        <v>103</v>
      </c>
      <c r="D125" s="97" t="s">
        <v>104</v>
      </c>
      <c r="E125" s="98"/>
      <c r="F125" s="80"/>
      <c r="G125" s="82"/>
      <c r="H125" s="82"/>
    </row>
    <row r="126" spans="2:8" ht="24" thickBot="1" x14ac:dyDescent="0.25">
      <c r="B126" s="80"/>
      <c r="C126" s="99"/>
      <c r="D126" s="99"/>
      <c r="E126" s="80"/>
      <c r="F126" s="80"/>
      <c r="G126" s="82"/>
      <c r="H126" s="82"/>
    </row>
    <row r="127" spans="2:8" ht="48" thickBot="1" x14ac:dyDescent="0.25">
      <c r="B127" s="197" t="s">
        <v>105</v>
      </c>
      <c r="C127" s="198"/>
      <c r="D127" s="100" t="s">
        <v>106</v>
      </c>
      <c r="E127" s="199" t="s">
        <v>107</v>
      </c>
      <c r="F127" s="200"/>
      <c r="G127" s="101" t="s">
        <v>108</v>
      </c>
      <c r="H127" s="82"/>
    </row>
    <row r="128" spans="2:8" ht="24" thickBot="1" x14ac:dyDescent="0.25">
      <c r="B128" s="201" t="s">
        <v>109</v>
      </c>
      <c r="C128" s="202"/>
      <c r="D128" s="102">
        <v>50.01</v>
      </c>
      <c r="E128" s="103">
        <v>3.6</v>
      </c>
      <c r="F128" s="104" t="s">
        <v>110</v>
      </c>
      <c r="G128" s="105">
        <f t="shared" ref="G128:G137" si="3">D128*E128</f>
        <v>180.036</v>
      </c>
      <c r="H128" s="174"/>
    </row>
    <row r="129" spans="2:8" ht="23.25" x14ac:dyDescent="0.2">
      <c r="B129" s="175" t="s">
        <v>111</v>
      </c>
      <c r="C129" s="176"/>
      <c r="D129" s="106">
        <v>189.45</v>
      </c>
      <c r="E129" s="107">
        <v>1</v>
      </c>
      <c r="F129" s="108" t="s">
        <v>112</v>
      </c>
      <c r="G129" s="109">
        <f t="shared" si="3"/>
        <v>189.45</v>
      </c>
      <c r="H129" s="174"/>
    </row>
    <row r="130" spans="2:8" ht="24" thickBot="1" x14ac:dyDescent="0.25">
      <c r="B130" s="177" t="s">
        <v>113</v>
      </c>
      <c r="C130" s="178"/>
      <c r="D130" s="110">
        <v>762.99</v>
      </c>
      <c r="E130" s="111">
        <v>1</v>
      </c>
      <c r="F130" s="112" t="s">
        <v>112</v>
      </c>
      <c r="G130" s="113">
        <f t="shared" si="3"/>
        <v>762.99</v>
      </c>
      <c r="H130" s="174"/>
    </row>
    <row r="131" spans="2:8" ht="24" thickBot="1" x14ac:dyDescent="0.25">
      <c r="B131" s="179" t="s">
        <v>114</v>
      </c>
      <c r="C131" s="180"/>
      <c r="D131" s="114">
        <v>1409.04</v>
      </c>
      <c r="E131" s="114"/>
      <c r="F131" s="115" t="s">
        <v>110</v>
      </c>
      <c r="G131" s="116">
        <f t="shared" si="3"/>
        <v>0</v>
      </c>
      <c r="H131" s="174"/>
    </row>
    <row r="132" spans="2:8" ht="23.25" x14ac:dyDescent="0.2">
      <c r="B132" s="175" t="s">
        <v>115</v>
      </c>
      <c r="C132" s="176"/>
      <c r="D132" s="106">
        <v>5358.15</v>
      </c>
      <c r="E132" s="106">
        <v>3.6</v>
      </c>
      <c r="F132" s="108" t="s">
        <v>110</v>
      </c>
      <c r="G132" s="109">
        <f t="shared" si="3"/>
        <v>19289.34</v>
      </c>
      <c r="H132" s="174"/>
    </row>
    <row r="133" spans="2:8" ht="23.25" x14ac:dyDescent="0.2">
      <c r="B133" s="181" t="s">
        <v>116</v>
      </c>
      <c r="C133" s="182"/>
      <c r="D133" s="117">
        <v>246.53</v>
      </c>
      <c r="E133" s="118">
        <v>3.6</v>
      </c>
      <c r="F133" s="119" t="s">
        <v>110</v>
      </c>
      <c r="G133" s="120">
        <f t="shared" si="3"/>
        <v>887.50800000000004</v>
      </c>
      <c r="H133" s="174"/>
    </row>
    <row r="134" spans="2:8" ht="23.25" x14ac:dyDescent="0.2">
      <c r="B134" s="181" t="s">
        <v>117</v>
      </c>
      <c r="C134" s="182"/>
      <c r="D134" s="121">
        <v>4374.5</v>
      </c>
      <c r="E134" s="122"/>
      <c r="F134" s="119" t="s">
        <v>110</v>
      </c>
      <c r="G134" s="120">
        <f t="shared" si="3"/>
        <v>0</v>
      </c>
      <c r="H134" s="174"/>
    </row>
    <row r="135" spans="2:8" ht="23.25" x14ac:dyDescent="0.2">
      <c r="B135" s="181" t="s">
        <v>118</v>
      </c>
      <c r="C135" s="182"/>
      <c r="D135" s="121">
        <v>1282.45</v>
      </c>
      <c r="E135" s="122"/>
      <c r="F135" s="119" t="s">
        <v>110</v>
      </c>
      <c r="G135" s="120">
        <f t="shared" si="3"/>
        <v>0</v>
      </c>
      <c r="H135" s="174"/>
    </row>
    <row r="136" spans="2:8" ht="23.25" x14ac:dyDescent="0.2">
      <c r="B136" s="181" t="s">
        <v>119</v>
      </c>
      <c r="C136" s="182"/>
      <c r="D136" s="121">
        <v>1000.47</v>
      </c>
      <c r="E136" s="122"/>
      <c r="F136" s="119" t="s">
        <v>110</v>
      </c>
      <c r="G136" s="120">
        <f t="shared" si="3"/>
        <v>0</v>
      </c>
      <c r="H136" s="174"/>
    </row>
    <row r="137" spans="2:8" ht="24" thickBot="1" x14ac:dyDescent="0.25">
      <c r="B137" s="177" t="s">
        <v>120</v>
      </c>
      <c r="C137" s="178"/>
      <c r="D137" s="123">
        <v>718.61</v>
      </c>
      <c r="E137" s="110"/>
      <c r="F137" s="112" t="s">
        <v>110</v>
      </c>
      <c r="G137" s="124">
        <f t="shared" si="3"/>
        <v>0</v>
      </c>
      <c r="H137" s="174"/>
    </row>
    <row r="138" spans="2:8" ht="23.25" x14ac:dyDescent="0.2">
      <c r="B138" s="80"/>
      <c r="C138" s="125"/>
      <c r="D138" s="125"/>
      <c r="E138" s="126"/>
      <c r="F138" s="126"/>
      <c r="G138" s="82"/>
      <c r="H138" s="127"/>
    </row>
    <row r="139" spans="2:8" ht="25.5" x14ac:dyDescent="0.2">
      <c r="B139" s="80"/>
      <c r="C139" s="83" t="s">
        <v>121</v>
      </c>
      <c r="D139" s="84"/>
      <c r="E139" s="80"/>
      <c r="F139" s="80"/>
      <c r="G139" s="82"/>
      <c r="H139" s="82"/>
    </row>
    <row r="140" spans="2:8" ht="18.75" x14ac:dyDescent="0.2">
      <c r="B140" s="80"/>
      <c r="C140" s="203" t="s">
        <v>122</v>
      </c>
      <c r="D140" s="158" t="s">
        <v>123</v>
      </c>
      <c r="E140" s="128">
        <f>IF(G128&gt;0, ROUND((G128+D121)/D121,2), 0)</f>
        <v>1.01</v>
      </c>
      <c r="F140" s="128"/>
      <c r="G140" s="85"/>
      <c r="H140" s="80"/>
    </row>
    <row r="141" spans="2:8" ht="23.25" x14ac:dyDescent="0.2">
      <c r="B141" s="80"/>
      <c r="C141" s="203"/>
      <c r="D141" s="158" t="s">
        <v>124</v>
      </c>
      <c r="E141" s="128">
        <f>IF(SUM(G129:G130)&gt;0,ROUND((G129+G130+D121)/D121,2),0)</f>
        <v>1.06</v>
      </c>
      <c r="F141" s="128"/>
      <c r="G141" s="129"/>
      <c r="H141" s="130"/>
    </row>
    <row r="142" spans="2:8" ht="23.25" x14ac:dyDescent="0.2">
      <c r="B142" s="80"/>
      <c r="C142" s="203"/>
      <c r="D142" s="158" t="s">
        <v>125</v>
      </c>
      <c r="E142" s="128">
        <f>IF(G131&gt;0,ROUND((G131+D121)/D121,2),0)</f>
        <v>0</v>
      </c>
      <c r="F142" s="131"/>
      <c r="G142" s="129"/>
      <c r="H142" s="82"/>
    </row>
    <row r="143" spans="2:8" ht="23.25" x14ac:dyDescent="0.2">
      <c r="B143" s="80"/>
      <c r="C143" s="203"/>
      <c r="D143" s="132" t="s">
        <v>126</v>
      </c>
      <c r="E143" s="133">
        <f>IF(SUM(G132:G137)&gt;0,ROUND((SUM(G132:G137)+D121)/D121,2),0)</f>
        <v>2.1800000000000002</v>
      </c>
      <c r="F143" s="85"/>
      <c r="G143" s="129"/>
      <c r="H143" s="82"/>
    </row>
    <row r="144" spans="2:8" ht="25.5" x14ac:dyDescent="0.2">
      <c r="B144" s="80"/>
      <c r="C144" s="80"/>
      <c r="D144" s="134" t="s">
        <v>127</v>
      </c>
      <c r="E144" s="135">
        <f>SUM(E140:E143)-IF(VALUE(COUNTIF(E140:E143,"&gt;0"))=4,3,0)-IF(VALUE(COUNTIF(E140:E143,"&gt;0"))=3,2,0)-IF(VALUE(COUNTIF(E140:E143,"&gt;0"))=2,1,0)</f>
        <v>2.25</v>
      </c>
      <c r="F144" s="136"/>
      <c r="G144" s="82"/>
      <c r="H144" s="82"/>
    </row>
    <row r="145" spans="2:8" ht="23.25" x14ac:dyDescent="0.2">
      <c r="B145" s="80"/>
      <c r="C145" s="80"/>
      <c r="D145" s="80"/>
      <c r="E145" s="137"/>
      <c r="F145" s="80"/>
      <c r="G145" s="82"/>
      <c r="H145" s="82"/>
    </row>
    <row r="146" spans="2:8" ht="25.5" x14ac:dyDescent="0.35">
      <c r="B146" s="81"/>
      <c r="C146" s="138" t="s">
        <v>128</v>
      </c>
      <c r="D146" s="204">
        <f>E144*D121</f>
        <v>38524.5</v>
      </c>
      <c r="E146" s="204"/>
      <c r="F146" s="80"/>
      <c r="G146" s="82"/>
      <c r="H146" s="82"/>
    </row>
    <row r="147" spans="2:8" ht="18.75" x14ac:dyDescent="0.3">
      <c r="B147" s="80"/>
      <c r="C147" s="139" t="s">
        <v>129</v>
      </c>
      <c r="D147" s="205">
        <f>D146/D120</f>
        <v>55.351293103448278</v>
      </c>
      <c r="E147" s="205"/>
      <c r="F147" s="80"/>
      <c r="G147" s="80"/>
      <c r="H147" s="140"/>
    </row>
    <row r="148" spans="2:8" ht="60.75" x14ac:dyDescent="0.8">
      <c r="B148" s="206" t="s">
        <v>163</v>
      </c>
      <c r="C148" s="206"/>
      <c r="D148" s="206"/>
      <c r="E148" s="206"/>
      <c r="F148" s="206"/>
      <c r="G148" s="206"/>
      <c r="H148" s="206"/>
    </row>
    <row r="149" spans="2:8" ht="23.25" x14ac:dyDescent="0.2">
      <c r="B149" s="207" t="s">
        <v>93</v>
      </c>
      <c r="C149" s="207"/>
      <c r="D149" s="207"/>
      <c r="E149" s="207"/>
      <c r="F149" s="207"/>
      <c r="G149" s="207"/>
      <c r="H149" s="82"/>
    </row>
    <row r="150" spans="2:8" ht="23.25" x14ac:dyDescent="0.2">
      <c r="B150" s="80"/>
      <c r="C150" s="142"/>
      <c r="D150" s="80"/>
      <c r="E150" s="80"/>
      <c r="F150" s="80"/>
      <c r="G150" s="80"/>
      <c r="H150" s="82"/>
    </row>
    <row r="151" spans="2:8" ht="25.5" x14ac:dyDescent="0.2">
      <c r="B151" s="80"/>
      <c r="C151" s="83" t="s">
        <v>94</v>
      </c>
      <c r="D151" s="84"/>
      <c r="E151" s="80"/>
      <c r="F151" s="80"/>
      <c r="G151" s="82"/>
      <c r="H151" s="82"/>
    </row>
    <row r="152" spans="2:8" ht="20.25" x14ac:dyDescent="0.2">
      <c r="B152" s="85"/>
      <c r="C152" s="208" t="s">
        <v>95</v>
      </c>
      <c r="D152" s="211" t="s">
        <v>96</v>
      </c>
      <c r="E152" s="211"/>
      <c r="F152" s="211"/>
      <c r="G152" s="211"/>
      <c r="H152" s="86"/>
    </row>
    <row r="153" spans="2:8" ht="20.25" x14ac:dyDescent="0.2">
      <c r="B153" s="85"/>
      <c r="C153" s="209"/>
      <c r="D153" s="211" t="s">
        <v>133</v>
      </c>
      <c r="E153" s="211"/>
      <c r="F153" s="211"/>
      <c r="G153" s="211"/>
      <c r="H153" s="86"/>
    </row>
    <row r="154" spans="2:8" ht="20.25" x14ac:dyDescent="0.2">
      <c r="B154" s="85"/>
      <c r="C154" s="210"/>
      <c r="D154" s="211" t="s">
        <v>145</v>
      </c>
      <c r="E154" s="211"/>
      <c r="F154" s="211"/>
      <c r="G154" s="211"/>
      <c r="H154" s="86"/>
    </row>
    <row r="155" spans="2:8" ht="23.25" x14ac:dyDescent="0.2">
      <c r="B155" s="80"/>
      <c r="C155" s="87" t="s">
        <v>97</v>
      </c>
      <c r="D155" s="88">
        <v>4.9000000000000004</v>
      </c>
      <c r="E155" s="89"/>
      <c r="F155" s="85"/>
      <c r="G155" s="82"/>
      <c r="H155" s="82"/>
    </row>
    <row r="156" spans="2:8" ht="23.25" x14ac:dyDescent="0.2">
      <c r="B156" s="80"/>
      <c r="C156" s="90" t="s">
        <v>98</v>
      </c>
      <c r="D156" s="91">
        <v>990</v>
      </c>
      <c r="E156" s="191" t="s">
        <v>99</v>
      </c>
      <c r="F156" s="192"/>
      <c r="G156" s="195">
        <f>D157/D156</f>
        <v>18.070707070707069</v>
      </c>
      <c r="H156" s="82"/>
    </row>
    <row r="157" spans="2:8" ht="23.25" x14ac:dyDescent="0.2">
      <c r="B157" s="80"/>
      <c r="C157" s="90" t="s">
        <v>100</v>
      </c>
      <c r="D157" s="91">
        <v>17890</v>
      </c>
      <c r="E157" s="193"/>
      <c r="F157" s="194"/>
      <c r="G157" s="196"/>
      <c r="H157" s="82"/>
    </row>
    <row r="158" spans="2:8" ht="23.25" x14ac:dyDescent="0.2">
      <c r="B158" s="80"/>
      <c r="C158" s="92"/>
      <c r="D158" s="93"/>
      <c r="E158" s="94"/>
      <c r="F158" s="80"/>
      <c r="G158" s="82"/>
      <c r="H158" s="82"/>
    </row>
    <row r="159" spans="2:8" ht="23.25" x14ac:dyDescent="0.3">
      <c r="B159" s="80"/>
      <c r="C159" s="95" t="s">
        <v>101</v>
      </c>
      <c r="D159" s="96" t="s">
        <v>90</v>
      </c>
      <c r="E159" s="80"/>
      <c r="F159" s="80"/>
      <c r="G159" s="82"/>
      <c r="H159" s="82"/>
    </row>
    <row r="160" spans="2:8" ht="23.25" x14ac:dyDescent="0.3">
      <c r="B160" s="80"/>
      <c r="C160" s="95" t="s">
        <v>102</v>
      </c>
      <c r="D160" s="96">
        <v>45</v>
      </c>
      <c r="E160" s="80"/>
      <c r="F160" s="80"/>
      <c r="G160" s="82"/>
      <c r="H160" s="82"/>
    </row>
    <row r="161" spans="2:8" ht="23.25" x14ac:dyDescent="0.3">
      <c r="B161" s="80"/>
      <c r="C161" s="95" t="s">
        <v>103</v>
      </c>
      <c r="D161" s="97" t="s">
        <v>104</v>
      </c>
      <c r="E161" s="98"/>
      <c r="F161" s="80"/>
      <c r="G161" s="82"/>
      <c r="H161" s="82"/>
    </row>
    <row r="162" spans="2:8" ht="24" thickBot="1" x14ac:dyDescent="0.25">
      <c r="B162" s="80"/>
      <c r="C162" s="99"/>
      <c r="D162" s="99"/>
      <c r="E162" s="80"/>
      <c r="F162" s="80"/>
      <c r="G162" s="82"/>
      <c r="H162" s="82"/>
    </row>
    <row r="163" spans="2:8" ht="48" thickBot="1" x14ac:dyDescent="0.25">
      <c r="B163" s="197" t="s">
        <v>105</v>
      </c>
      <c r="C163" s="198"/>
      <c r="D163" s="100" t="s">
        <v>106</v>
      </c>
      <c r="E163" s="199" t="s">
        <v>107</v>
      </c>
      <c r="F163" s="200"/>
      <c r="G163" s="101" t="s">
        <v>108</v>
      </c>
      <c r="H163" s="82"/>
    </row>
    <row r="164" spans="2:8" ht="24" thickBot="1" x14ac:dyDescent="0.25">
      <c r="B164" s="201" t="s">
        <v>109</v>
      </c>
      <c r="C164" s="202"/>
      <c r="D164" s="102">
        <v>50.01</v>
      </c>
      <c r="E164" s="103">
        <v>4.9000000000000004</v>
      </c>
      <c r="F164" s="104" t="s">
        <v>110</v>
      </c>
      <c r="G164" s="105">
        <f t="shared" ref="G164:G171" si="4">D164*E164</f>
        <v>245.04900000000001</v>
      </c>
      <c r="H164" s="174"/>
    </row>
    <row r="165" spans="2:8" ht="23.25" x14ac:dyDescent="0.2">
      <c r="B165" s="175" t="s">
        <v>111</v>
      </c>
      <c r="C165" s="176"/>
      <c r="D165" s="106">
        <v>189.45</v>
      </c>
      <c r="E165" s="107">
        <v>1.21</v>
      </c>
      <c r="F165" s="108" t="s">
        <v>112</v>
      </c>
      <c r="G165" s="109">
        <f t="shared" si="4"/>
        <v>229.23449999999997</v>
      </c>
      <c r="H165" s="174"/>
    </row>
    <row r="166" spans="2:8" ht="24" thickBot="1" x14ac:dyDescent="0.25">
      <c r="B166" s="177" t="s">
        <v>113</v>
      </c>
      <c r="C166" s="178"/>
      <c r="D166" s="110">
        <v>762.99</v>
      </c>
      <c r="E166" s="111">
        <v>1.21</v>
      </c>
      <c r="F166" s="112" t="s">
        <v>112</v>
      </c>
      <c r="G166" s="113">
        <f t="shared" si="4"/>
        <v>923.21789999999999</v>
      </c>
      <c r="H166" s="174"/>
    </row>
    <row r="167" spans="2:8" ht="24" thickBot="1" x14ac:dyDescent="0.25">
      <c r="B167" s="179" t="s">
        <v>114</v>
      </c>
      <c r="C167" s="180"/>
      <c r="D167" s="114">
        <v>1409.04</v>
      </c>
      <c r="E167" s="114"/>
      <c r="F167" s="115" t="s">
        <v>110</v>
      </c>
      <c r="G167" s="116">
        <f t="shared" si="4"/>
        <v>0</v>
      </c>
      <c r="H167" s="174"/>
    </row>
    <row r="168" spans="2:8" ht="23.25" x14ac:dyDescent="0.2">
      <c r="B168" s="175" t="s">
        <v>115</v>
      </c>
      <c r="C168" s="176"/>
      <c r="D168" s="106">
        <v>5358.15</v>
      </c>
      <c r="E168" s="106">
        <v>4.9000000000000004</v>
      </c>
      <c r="F168" s="108" t="s">
        <v>110</v>
      </c>
      <c r="G168" s="109">
        <f t="shared" si="4"/>
        <v>26254.935000000001</v>
      </c>
      <c r="H168" s="174"/>
    </row>
    <row r="169" spans="2:8" ht="23.25" x14ac:dyDescent="0.2">
      <c r="B169" s="181" t="s">
        <v>116</v>
      </c>
      <c r="C169" s="182"/>
      <c r="D169" s="117">
        <v>246.53</v>
      </c>
      <c r="E169" s="118">
        <v>4.9000000000000004</v>
      </c>
      <c r="F169" s="119" t="s">
        <v>110</v>
      </c>
      <c r="G169" s="120">
        <f t="shared" si="4"/>
        <v>1207.9970000000001</v>
      </c>
      <c r="H169" s="174"/>
    </row>
    <row r="170" spans="2:8" ht="23.25" x14ac:dyDescent="0.2">
      <c r="B170" s="181" t="s">
        <v>117</v>
      </c>
      <c r="C170" s="182"/>
      <c r="D170" s="121">
        <v>4374.5</v>
      </c>
      <c r="E170" s="122"/>
      <c r="F170" s="119" t="s">
        <v>110</v>
      </c>
      <c r="G170" s="120">
        <f t="shared" si="4"/>
        <v>0</v>
      </c>
      <c r="H170" s="174"/>
    </row>
    <row r="171" spans="2:8" ht="23.25" x14ac:dyDescent="0.2">
      <c r="B171" s="181" t="s">
        <v>118</v>
      </c>
      <c r="C171" s="182"/>
      <c r="D171" s="121">
        <v>1282.45</v>
      </c>
      <c r="E171" s="122"/>
      <c r="F171" s="119" t="s">
        <v>110</v>
      </c>
      <c r="G171" s="120">
        <f t="shared" si="4"/>
        <v>0</v>
      </c>
      <c r="H171" s="174"/>
    </row>
    <row r="172" spans="2:8" ht="23.25" x14ac:dyDescent="0.2">
      <c r="B172" s="181" t="s">
        <v>119</v>
      </c>
      <c r="C172" s="182"/>
      <c r="D172" s="121">
        <v>1000.47</v>
      </c>
      <c r="E172" s="122"/>
      <c r="F172" s="119" t="s">
        <v>110</v>
      </c>
      <c r="G172" s="120">
        <f>D172*E172</f>
        <v>0</v>
      </c>
      <c r="H172" s="174"/>
    </row>
    <row r="173" spans="2:8" ht="24" thickBot="1" x14ac:dyDescent="0.25">
      <c r="B173" s="177" t="s">
        <v>120</v>
      </c>
      <c r="C173" s="178"/>
      <c r="D173" s="123">
        <v>718.61</v>
      </c>
      <c r="E173" s="110"/>
      <c r="F173" s="112" t="s">
        <v>110</v>
      </c>
      <c r="G173" s="124">
        <f>D173*E173</f>
        <v>0</v>
      </c>
      <c r="H173" s="174"/>
    </row>
    <row r="174" spans="2:8" ht="23.25" x14ac:dyDescent="0.2">
      <c r="B174" s="80"/>
      <c r="C174" s="125"/>
      <c r="D174" s="125"/>
      <c r="E174" s="126"/>
      <c r="F174" s="126"/>
      <c r="G174" s="82"/>
      <c r="H174" s="127"/>
    </row>
    <row r="175" spans="2:8" ht="25.5" x14ac:dyDescent="0.2">
      <c r="B175" s="80"/>
      <c r="C175" s="83" t="s">
        <v>121</v>
      </c>
      <c r="D175" s="84"/>
      <c r="E175" s="80"/>
      <c r="F175" s="80"/>
      <c r="G175" s="82"/>
      <c r="H175" s="82"/>
    </row>
    <row r="176" spans="2:8" ht="18.75" x14ac:dyDescent="0.2">
      <c r="B176" s="80"/>
      <c r="C176" s="203" t="s">
        <v>122</v>
      </c>
      <c r="D176" s="141" t="s">
        <v>123</v>
      </c>
      <c r="E176" s="128">
        <f>IF(G164&gt;0, ROUND((G164+D157)/D157,2), 0)</f>
        <v>1.01</v>
      </c>
      <c r="F176" s="128"/>
      <c r="G176" s="85"/>
      <c r="H176" s="80"/>
    </row>
    <row r="177" spans="2:8" ht="23.25" x14ac:dyDescent="0.2">
      <c r="B177" s="80"/>
      <c r="C177" s="203"/>
      <c r="D177" s="141" t="s">
        <v>124</v>
      </c>
      <c r="E177" s="128">
        <f>IF(SUM(G165:G166)&gt;0,ROUND((G165+G166+D157)/D157,2),0)</f>
        <v>1.06</v>
      </c>
      <c r="F177" s="128"/>
      <c r="G177" s="129"/>
      <c r="H177" s="130"/>
    </row>
    <row r="178" spans="2:8" ht="23.25" x14ac:dyDescent="0.2">
      <c r="B178" s="80"/>
      <c r="C178" s="203"/>
      <c r="D178" s="141" t="s">
        <v>125</v>
      </c>
      <c r="E178" s="128">
        <f>IF(G167&gt;0,ROUND((G167+D157)/D157,2),0)</f>
        <v>0</v>
      </c>
      <c r="F178" s="131"/>
      <c r="G178" s="129"/>
      <c r="H178" s="82"/>
    </row>
    <row r="179" spans="2:8" ht="23.25" x14ac:dyDescent="0.2">
      <c r="B179" s="80"/>
      <c r="C179" s="203"/>
      <c r="D179" s="132" t="s">
        <v>126</v>
      </c>
      <c r="E179" s="133">
        <f>IF(SUM(G168:G173)&gt;0,ROUND((SUM(G168:G173)+D157)/D157,2),0)</f>
        <v>2.54</v>
      </c>
      <c r="F179" s="85"/>
      <c r="G179" s="129"/>
      <c r="H179" s="82"/>
    </row>
    <row r="180" spans="2:8" ht="25.5" x14ac:dyDescent="0.2">
      <c r="B180" s="80"/>
      <c r="C180" s="80"/>
      <c r="D180" s="134" t="s">
        <v>127</v>
      </c>
      <c r="E180" s="135">
        <f>SUM(E176:E179)-IF(VALUE(COUNTIF(E176:E179,"&gt;0"))=4,3,0)-IF(VALUE(COUNTIF(E176:E179,"&gt;0"))=3,2,0)-IF(VALUE(COUNTIF(E176:E179,"&gt;0"))=2,1,0)</f>
        <v>2.6100000000000003</v>
      </c>
      <c r="F180" s="136"/>
      <c r="G180" s="82"/>
      <c r="H180" s="82"/>
    </row>
    <row r="181" spans="2:8" ht="23.25" x14ac:dyDescent="0.2">
      <c r="B181" s="80"/>
      <c r="C181" s="80"/>
      <c r="D181" s="80"/>
      <c r="E181" s="137"/>
      <c r="F181" s="80"/>
      <c r="G181" s="82"/>
      <c r="H181" s="82"/>
    </row>
    <row r="182" spans="2:8" ht="25.5" x14ac:dyDescent="0.35">
      <c r="B182" s="81"/>
      <c r="C182" s="138" t="s">
        <v>128</v>
      </c>
      <c r="D182" s="204">
        <f>E180*D157</f>
        <v>46692.900000000009</v>
      </c>
      <c r="E182" s="204"/>
      <c r="F182" s="80"/>
      <c r="G182" s="82"/>
      <c r="H182" s="82"/>
    </row>
    <row r="183" spans="2:8" ht="18.75" x14ac:dyDescent="0.3">
      <c r="B183" s="80"/>
      <c r="C183" s="139" t="s">
        <v>129</v>
      </c>
      <c r="D183" s="205">
        <f>D182/D156</f>
        <v>47.164545454545461</v>
      </c>
      <c r="E183" s="205"/>
      <c r="F183" s="80"/>
      <c r="G183" s="80"/>
      <c r="H183" s="140"/>
    </row>
    <row r="185" spans="2:8" ht="60.75" x14ac:dyDescent="0.8">
      <c r="B185" s="206" t="s">
        <v>166</v>
      </c>
      <c r="C185" s="206"/>
      <c r="D185" s="206"/>
      <c r="E185" s="206"/>
      <c r="F185" s="206"/>
      <c r="G185" s="206"/>
      <c r="H185" s="206"/>
    </row>
    <row r="186" spans="2:8" ht="23.25" x14ac:dyDescent="0.2">
      <c r="B186" s="207" t="s">
        <v>93</v>
      </c>
      <c r="C186" s="207"/>
      <c r="D186" s="207"/>
      <c r="E186" s="207"/>
      <c r="F186" s="207"/>
      <c r="G186" s="207"/>
      <c r="H186" s="82"/>
    </row>
    <row r="187" spans="2:8" ht="23.25" x14ac:dyDescent="0.2">
      <c r="B187" s="80"/>
      <c r="C187" s="159"/>
      <c r="D187" s="80"/>
      <c r="E187" s="80"/>
      <c r="F187" s="80"/>
      <c r="G187" s="80"/>
      <c r="H187" s="82"/>
    </row>
    <row r="188" spans="2:8" ht="25.5" x14ac:dyDescent="0.2">
      <c r="B188" s="80"/>
      <c r="C188" s="83" t="s">
        <v>94</v>
      </c>
      <c r="D188" s="84"/>
      <c r="E188" s="80"/>
      <c r="F188" s="80"/>
      <c r="G188" s="82"/>
      <c r="H188" s="82"/>
    </row>
    <row r="189" spans="2:8" ht="20.25" x14ac:dyDescent="0.2">
      <c r="B189" s="85"/>
      <c r="C189" s="208" t="s">
        <v>95</v>
      </c>
      <c r="D189" s="211" t="s">
        <v>96</v>
      </c>
      <c r="E189" s="211"/>
      <c r="F189" s="211"/>
      <c r="G189" s="211"/>
      <c r="H189" s="86"/>
    </row>
    <row r="190" spans="2:8" ht="20.25" x14ac:dyDescent="0.2">
      <c r="B190" s="85"/>
      <c r="C190" s="209"/>
      <c r="D190" s="211" t="s">
        <v>133</v>
      </c>
      <c r="E190" s="211"/>
      <c r="F190" s="211"/>
      <c r="G190" s="211"/>
      <c r="H190" s="86"/>
    </row>
    <row r="191" spans="2:8" ht="20.25" x14ac:dyDescent="0.2">
      <c r="B191" s="85"/>
      <c r="C191" s="210"/>
      <c r="D191" s="211" t="s">
        <v>155</v>
      </c>
      <c r="E191" s="211"/>
      <c r="F191" s="211"/>
      <c r="G191" s="211"/>
      <c r="H191" s="86"/>
    </row>
    <row r="192" spans="2:8" ht="23.25" x14ac:dyDescent="0.2">
      <c r="B192" s="80"/>
      <c r="C192" s="87" t="s">
        <v>97</v>
      </c>
      <c r="D192" s="88">
        <v>3.7</v>
      </c>
      <c r="E192" s="89"/>
      <c r="F192" s="85"/>
      <c r="G192" s="82"/>
      <c r="H192" s="82"/>
    </row>
    <row r="193" spans="2:8" ht="23.25" x14ac:dyDescent="0.2">
      <c r="B193" s="80"/>
      <c r="C193" s="90" t="s">
        <v>98</v>
      </c>
      <c r="D193" s="91">
        <v>786</v>
      </c>
      <c r="E193" s="191" t="s">
        <v>99</v>
      </c>
      <c r="F193" s="192"/>
      <c r="G193" s="195">
        <f>D194/D193</f>
        <v>20.646310432569976</v>
      </c>
      <c r="H193" s="82"/>
    </row>
    <row r="194" spans="2:8" ht="23.25" x14ac:dyDescent="0.2">
      <c r="B194" s="80"/>
      <c r="C194" s="90" t="s">
        <v>100</v>
      </c>
      <c r="D194" s="91">
        <v>16228</v>
      </c>
      <c r="E194" s="193"/>
      <c r="F194" s="194"/>
      <c r="G194" s="196"/>
      <c r="H194" s="82"/>
    </row>
    <row r="195" spans="2:8" ht="23.25" x14ac:dyDescent="0.2">
      <c r="B195" s="80"/>
      <c r="C195" s="92"/>
      <c r="D195" s="93"/>
      <c r="E195" s="94"/>
      <c r="F195" s="80"/>
      <c r="G195" s="82"/>
      <c r="H195" s="82"/>
    </row>
    <row r="196" spans="2:8" ht="23.25" x14ac:dyDescent="0.3">
      <c r="B196" s="80"/>
      <c r="C196" s="95" t="s">
        <v>101</v>
      </c>
      <c r="D196" s="96" t="s">
        <v>84</v>
      </c>
      <c r="E196" s="80"/>
      <c r="F196" s="80"/>
      <c r="G196" s="82"/>
      <c r="H196" s="82"/>
    </row>
    <row r="197" spans="2:8" ht="23.25" x14ac:dyDescent="0.3">
      <c r="B197" s="80"/>
      <c r="C197" s="95" t="s">
        <v>102</v>
      </c>
      <c r="D197" s="96">
        <v>55</v>
      </c>
      <c r="E197" s="80"/>
      <c r="F197" s="80"/>
      <c r="G197" s="82"/>
      <c r="H197" s="82"/>
    </row>
    <row r="198" spans="2:8" ht="23.25" x14ac:dyDescent="0.3">
      <c r="B198" s="80"/>
      <c r="C198" s="95" t="s">
        <v>103</v>
      </c>
      <c r="D198" s="97" t="s">
        <v>104</v>
      </c>
      <c r="E198" s="98"/>
      <c r="F198" s="80"/>
      <c r="G198" s="82"/>
      <c r="H198" s="82"/>
    </row>
    <row r="199" spans="2:8" ht="24" thickBot="1" x14ac:dyDescent="0.25">
      <c r="B199" s="80"/>
      <c r="C199" s="99"/>
      <c r="D199" s="99"/>
      <c r="E199" s="80"/>
      <c r="F199" s="80"/>
      <c r="G199" s="82"/>
      <c r="H199" s="82"/>
    </row>
    <row r="200" spans="2:8" ht="48" thickBot="1" x14ac:dyDescent="0.25">
      <c r="B200" s="197" t="s">
        <v>105</v>
      </c>
      <c r="C200" s="198"/>
      <c r="D200" s="100" t="s">
        <v>106</v>
      </c>
      <c r="E200" s="199" t="s">
        <v>107</v>
      </c>
      <c r="F200" s="200"/>
      <c r="G200" s="101" t="s">
        <v>108</v>
      </c>
      <c r="H200" s="82"/>
    </row>
    <row r="201" spans="2:8" ht="24" thickBot="1" x14ac:dyDescent="0.25">
      <c r="B201" s="201" t="s">
        <v>109</v>
      </c>
      <c r="C201" s="202"/>
      <c r="D201" s="102">
        <v>50.01</v>
      </c>
      <c r="E201" s="103">
        <v>3.7</v>
      </c>
      <c r="F201" s="104" t="s">
        <v>110</v>
      </c>
      <c r="G201" s="105">
        <f t="shared" ref="G201:G208" si="5">D201*E201</f>
        <v>185.03700000000001</v>
      </c>
      <c r="H201" s="174"/>
    </row>
    <row r="202" spans="2:8" ht="23.25" x14ac:dyDescent="0.2">
      <c r="B202" s="175" t="s">
        <v>111</v>
      </c>
      <c r="C202" s="176"/>
      <c r="D202" s="106">
        <v>189.45</v>
      </c>
      <c r="E202" s="107">
        <v>0.82</v>
      </c>
      <c r="F202" s="108" t="s">
        <v>112</v>
      </c>
      <c r="G202" s="109">
        <f t="shared" si="5"/>
        <v>155.34899999999999</v>
      </c>
      <c r="H202" s="174"/>
    </row>
    <row r="203" spans="2:8" ht="24" thickBot="1" x14ac:dyDescent="0.25">
      <c r="B203" s="177" t="s">
        <v>113</v>
      </c>
      <c r="C203" s="178"/>
      <c r="D203" s="110">
        <v>762.99</v>
      </c>
      <c r="E203" s="111">
        <v>0.82</v>
      </c>
      <c r="F203" s="112" t="s">
        <v>112</v>
      </c>
      <c r="G203" s="113">
        <f t="shared" si="5"/>
        <v>625.65179999999998</v>
      </c>
      <c r="H203" s="174"/>
    </row>
    <row r="204" spans="2:8" ht="24" thickBot="1" x14ac:dyDescent="0.25">
      <c r="B204" s="179" t="s">
        <v>114</v>
      </c>
      <c r="C204" s="180"/>
      <c r="D204" s="114">
        <v>1409.04</v>
      </c>
      <c r="E204" s="114"/>
      <c r="F204" s="115" t="s">
        <v>110</v>
      </c>
      <c r="G204" s="116">
        <f t="shared" si="5"/>
        <v>0</v>
      </c>
      <c r="H204" s="174"/>
    </row>
    <row r="205" spans="2:8" ht="23.25" x14ac:dyDescent="0.2">
      <c r="B205" s="175" t="s">
        <v>115</v>
      </c>
      <c r="C205" s="176"/>
      <c r="D205" s="106">
        <v>5358.15</v>
      </c>
      <c r="E205" s="106">
        <v>3.7</v>
      </c>
      <c r="F205" s="108" t="s">
        <v>110</v>
      </c>
      <c r="G205" s="109">
        <f t="shared" si="5"/>
        <v>19825.154999999999</v>
      </c>
      <c r="H205" s="174"/>
    </row>
    <row r="206" spans="2:8" ht="23.25" x14ac:dyDescent="0.2">
      <c r="B206" s="181" t="s">
        <v>116</v>
      </c>
      <c r="C206" s="182"/>
      <c r="D206" s="117">
        <v>246.53</v>
      </c>
      <c r="E206" s="118">
        <v>3.7</v>
      </c>
      <c r="F206" s="119" t="s">
        <v>110</v>
      </c>
      <c r="G206" s="120">
        <f t="shared" si="5"/>
        <v>912.16100000000006</v>
      </c>
      <c r="H206" s="174"/>
    </row>
    <row r="207" spans="2:8" ht="23.25" x14ac:dyDescent="0.2">
      <c r="B207" s="181" t="s">
        <v>117</v>
      </c>
      <c r="C207" s="182"/>
      <c r="D207" s="121">
        <v>4374.5</v>
      </c>
      <c r="E207" s="122"/>
      <c r="F207" s="119" t="s">
        <v>110</v>
      </c>
      <c r="G207" s="120">
        <f t="shared" si="5"/>
        <v>0</v>
      </c>
      <c r="H207" s="174"/>
    </row>
    <row r="208" spans="2:8" ht="23.25" x14ac:dyDescent="0.2">
      <c r="B208" s="181" t="s">
        <v>118</v>
      </c>
      <c r="C208" s="182"/>
      <c r="D208" s="121">
        <v>1282.45</v>
      </c>
      <c r="E208" s="122"/>
      <c r="F208" s="119" t="s">
        <v>110</v>
      </c>
      <c r="G208" s="120">
        <f t="shared" si="5"/>
        <v>0</v>
      </c>
      <c r="H208" s="174"/>
    </row>
    <row r="209" spans="2:8" ht="23.25" x14ac:dyDescent="0.2">
      <c r="B209" s="181" t="s">
        <v>119</v>
      </c>
      <c r="C209" s="182"/>
      <c r="D209" s="121">
        <v>1000.47</v>
      </c>
      <c r="E209" s="122"/>
      <c r="F209" s="119" t="s">
        <v>110</v>
      </c>
      <c r="G209" s="120">
        <f>D209*E209</f>
        <v>0</v>
      </c>
      <c r="H209" s="174"/>
    </row>
    <row r="210" spans="2:8" ht="24" thickBot="1" x14ac:dyDescent="0.25">
      <c r="B210" s="177" t="s">
        <v>120</v>
      </c>
      <c r="C210" s="178"/>
      <c r="D210" s="123">
        <v>718.61</v>
      </c>
      <c r="E210" s="110"/>
      <c r="F210" s="112" t="s">
        <v>110</v>
      </c>
      <c r="G210" s="124">
        <f>D210*E210</f>
        <v>0</v>
      </c>
      <c r="H210" s="174"/>
    </row>
    <row r="211" spans="2:8" ht="23.25" x14ac:dyDescent="0.2">
      <c r="B211" s="80"/>
      <c r="C211" s="125"/>
      <c r="D211" s="125"/>
      <c r="E211" s="126"/>
      <c r="F211" s="126"/>
      <c r="G211" s="82"/>
      <c r="H211" s="127"/>
    </row>
    <row r="212" spans="2:8" ht="25.5" x14ac:dyDescent="0.2">
      <c r="B212" s="80"/>
      <c r="C212" s="83" t="s">
        <v>121</v>
      </c>
      <c r="D212" s="84"/>
      <c r="E212" s="80"/>
      <c r="F212" s="80"/>
      <c r="G212" s="82"/>
      <c r="H212" s="82"/>
    </row>
    <row r="213" spans="2:8" ht="18.75" x14ac:dyDescent="0.2">
      <c r="B213" s="80"/>
      <c r="C213" s="203" t="s">
        <v>122</v>
      </c>
      <c r="D213" s="158" t="s">
        <v>123</v>
      </c>
      <c r="E213" s="128">
        <f>IF(G201&gt;0, ROUND((G201+D194)/D194,2), 0)</f>
        <v>1.01</v>
      </c>
      <c r="F213" s="128"/>
      <c r="G213" s="85"/>
      <c r="H213" s="80"/>
    </row>
    <row r="214" spans="2:8" ht="23.25" x14ac:dyDescent="0.2">
      <c r="B214" s="80"/>
      <c r="C214" s="203"/>
      <c r="D214" s="158" t="s">
        <v>124</v>
      </c>
      <c r="E214" s="128">
        <f>IF(SUM(G202:G203)&gt;0,ROUND((G202+G203+D194)/D194,2),0)</f>
        <v>1.05</v>
      </c>
      <c r="F214" s="128"/>
      <c r="G214" s="129"/>
      <c r="H214" s="130"/>
    </row>
    <row r="215" spans="2:8" ht="23.25" x14ac:dyDescent="0.2">
      <c r="B215" s="80"/>
      <c r="C215" s="203"/>
      <c r="D215" s="158" t="s">
        <v>125</v>
      </c>
      <c r="E215" s="128">
        <f>IF(G204&gt;0,ROUND((G204+D194)/D194,2),0)</f>
        <v>0</v>
      </c>
      <c r="F215" s="131"/>
      <c r="G215" s="129"/>
      <c r="H215" s="82"/>
    </row>
    <row r="216" spans="2:8" ht="23.25" x14ac:dyDescent="0.2">
      <c r="B216" s="80"/>
      <c r="C216" s="203"/>
      <c r="D216" s="132" t="s">
        <v>126</v>
      </c>
      <c r="E216" s="133">
        <f>IF(SUM(G205:G210)&gt;0,ROUND((SUM(G205:G210)+D194)/D194,2),0)</f>
        <v>2.2799999999999998</v>
      </c>
      <c r="F216" s="85"/>
      <c r="G216" s="129"/>
      <c r="H216" s="82"/>
    </row>
    <row r="217" spans="2:8" ht="25.5" x14ac:dyDescent="0.2">
      <c r="B217" s="80"/>
      <c r="C217" s="80"/>
      <c r="D217" s="134" t="s">
        <v>127</v>
      </c>
      <c r="E217" s="135">
        <f>SUM(E213:E216)-IF(VALUE(COUNTIF(E213:E216,"&gt;0"))=4,3,0)-IF(VALUE(COUNTIF(E213:E216,"&gt;0"))=3,2,0)-IF(VALUE(COUNTIF(E213:E216,"&gt;0"))=2,1,0)</f>
        <v>2.34</v>
      </c>
      <c r="F217" s="136"/>
      <c r="G217" s="82"/>
      <c r="H217" s="82"/>
    </row>
    <row r="218" spans="2:8" ht="23.25" x14ac:dyDescent="0.2">
      <c r="B218" s="80"/>
      <c r="C218" s="80"/>
      <c r="D218" s="80"/>
      <c r="E218" s="137"/>
      <c r="F218" s="80"/>
      <c r="G218" s="82"/>
      <c r="H218" s="82"/>
    </row>
    <row r="219" spans="2:8" ht="25.5" x14ac:dyDescent="0.35">
      <c r="B219" s="81"/>
      <c r="C219" s="138" t="s">
        <v>128</v>
      </c>
      <c r="D219" s="204">
        <f>E217*D194</f>
        <v>37973.519999999997</v>
      </c>
      <c r="E219" s="204"/>
      <c r="F219" s="80"/>
      <c r="G219" s="82"/>
      <c r="H219" s="82"/>
    </row>
    <row r="220" spans="2:8" ht="18.75" x14ac:dyDescent="0.3">
      <c r="B220" s="80"/>
      <c r="C220" s="139" t="s">
        <v>129</v>
      </c>
      <c r="D220" s="205">
        <f>D219/D193</f>
        <v>48.312366412213734</v>
      </c>
      <c r="E220" s="205"/>
      <c r="F220" s="80"/>
      <c r="G220" s="80"/>
      <c r="H220" s="140"/>
    </row>
    <row r="222" spans="2:8" ht="60.75" x14ac:dyDescent="0.8">
      <c r="B222" s="206" t="s">
        <v>167</v>
      </c>
      <c r="C222" s="206"/>
      <c r="D222" s="206"/>
      <c r="E222" s="206"/>
      <c r="F222" s="206"/>
      <c r="G222" s="206"/>
      <c r="H222" s="206"/>
    </row>
    <row r="223" spans="2:8" ht="60.75" customHeight="1" x14ac:dyDescent="0.2">
      <c r="B223" s="207" t="s">
        <v>93</v>
      </c>
      <c r="C223" s="207"/>
      <c r="D223" s="207"/>
      <c r="E223" s="207"/>
      <c r="F223" s="207"/>
      <c r="G223" s="207"/>
      <c r="H223" s="82"/>
    </row>
    <row r="224" spans="2:8" ht="23.25" customHeight="1" x14ac:dyDescent="0.2">
      <c r="B224" s="80"/>
      <c r="C224" s="159"/>
      <c r="D224" s="80"/>
      <c r="E224" s="80"/>
      <c r="F224" s="80"/>
      <c r="G224" s="80"/>
      <c r="H224" s="82"/>
    </row>
    <row r="225" spans="2:8" ht="25.5" x14ac:dyDescent="0.2">
      <c r="B225" s="80"/>
      <c r="C225" s="83" t="s">
        <v>94</v>
      </c>
      <c r="D225" s="84"/>
      <c r="E225" s="80"/>
      <c r="F225" s="80"/>
      <c r="G225" s="82"/>
      <c r="H225" s="82"/>
    </row>
    <row r="226" spans="2:8" ht="20.25" x14ac:dyDescent="0.2">
      <c r="B226" s="85"/>
      <c r="C226" s="208" t="s">
        <v>95</v>
      </c>
      <c r="D226" s="211" t="s">
        <v>96</v>
      </c>
      <c r="E226" s="211"/>
      <c r="F226" s="211"/>
      <c r="G226" s="211"/>
      <c r="H226" s="86"/>
    </row>
    <row r="227" spans="2:8" ht="20.25" customHeight="1" x14ac:dyDescent="0.2">
      <c r="B227" s="85"/>
      <c r="C227" s="209"/>
      <c r="D227" s="211" t="s">
        <v>133</v>
      </c>
      <c r="E227" s="211"/>
      <c r="F227" s="211"/>
      <c r="G227" s="211"/>
      <c r="H227" s="86"/>
    </row>
    <row r="228" spans="2:8" ht="20.25" customHeight="1" x14ac:dyDescent="0.2">
      <c r="B228" s="85"/>
      <c r="C228" s="210"/>
      <c r="D228" s="211" t="s">
        <v>156</v>
      </c>
      <c r="E228" s="211"/>
      <c r="F228" s="211"/>
      <c r="G228" s="211"/>
      <c r="H228" s="86"/>
    </row>
    <row r="229" spans="2:8" ht="20.25" customHeight="1" x14ac:dyDescent="0.2">
      <c r="B229" s="80"/>
      <c r="C229" s="87" t="s">
        <v>97</v>
      </c>
      <c r="D229" s="88">
        <v>6</v>
      </c>
      <c r="E229" s="89"/>
      <c r="F229" s="85"/>
      <c r="G229" s="82"/>
      <c r="H229" s="82"/>
    </row>
    <row r="230" spans="2:8" ht="23.25" x14ac:dyDescent="0.2">
      <c r="B230" s="80"/>
      <c r="C230" s="90" t="s">
        <v>98</v>
      </c>
      <c r="D230" s="91">
        <v>770</v>
      </c>
      <c r="E230" s="191" t="s">
        <v>99</v>
      </c>
      <c r="F230" s="192"/>
      <c r="G230" s="195">
        <f>D231/D230</f>
        <v>35.619480519480518</v>
      </c>
      <c r="H230" s="82"/>
    </row>
    <row r="231" spans="2:8" ht="23.25" customHeight="1" x14ac:dyDescent="0.2">
      <c r="B231" s="80"/>
      <c r="C231" s="90" t="s">
        <v>100</v>
      </c>
      <c r="D231" s="91">
        <v>27427</v>
      </c>
      <c r="E231" s="193"/>
      <c r="F231" s="194"/>
      <c r="G231" s="196"/>
      <c r="H231" s="82"/>
    </row>
    <row r="232" spans="2:8" ht="23.25" x14ac:dyDescent="0.2">
      <c r="B232" s="80"/>
      <c r="C232" s="92"/>
      <c r="D232" s="93"/>
      <c r="E232" s="94"/>
      <c r="F232" s="80"/>
      <c r="G232" s="82"/>
      <c r="H232" s="82"/>
    </row>
    <row r="233" spans="2:8" ht="23.25" x14ac:dyDescent="0.3">
      <c r="B233" s="80"/>
      <c r="C233" s="95" t="s">
        <v>101</v>
      </c>
      <c r="D233" s="96" t="s">
        <v>84</v>
      </c>
      <c r="E233" s="80"/>
      <c r="F233" s="80"/>
      <c r="G233" s="82"/>
      <c r="H233" s="82"/>
    </row>
    <row r="234" spans="2:8" ht="23.25" x14ac:dyDescent="0.3">
      <c r="B234" s="80"/>
      <c r="C234" s="95" t="s">
        <v>102</v>
      </c>
      <c r="D234" s="96">
        <v>55</v>
      </c>
      <c r="E234" s="80"/>
      <c r="F234" s="80"/>
      <c r="G234" s="82"/>
      <c r="H234" s="82"/>
    </row>
    <row r="235" spans="2:8" ht="23.25" x14ac:dyDescent="0.3">
      <c r="B235" s="80"/>
      <c r="C235" s="95" t="s">
        <v>103</v>
      </c>
      <c r="D235" s="97" t="s">
        <v>104</v>
      </c>
      <c r="E235" s="98"/>
      <c r="F235" s="80"/>
      <c r="G235" s="82"/>
      <c r="H235" s="82"/>
    </row>
    <row r="236" spans="2:8" ht="24" thickBot="1" x14ac:dyDescent="0.25">
      <c r="B236" s="80"/>
      <c r="C236" s="99"/>
      <c r="D236" s="99"/>
      <c r="E236" s="80"/>
      <c r="F236" s="80"/>
      <c r="G236" s="82"/>
      <c r="H236" s="82"/>
    </row>
    <row r="237" spans="2:8" ht="48" thickBot="1" x14ac:dyDescent="0.25">
      <c r="B237" s="197" t="s">
        <v>105</v>
      </c>
      <c r="C237" s="198"/>
      <c r="D237" s="100" t="s">
        <v>106</v>
      </c>
      <c r="E237" s="199" t="s">
        <v>107</v>
      </c>
      <c r="F237" s="200"/>
      <c r="G237" s="101" t="s">
        <v>108</v>
      </c>
      <c r="H237" s="82"/>
    </row>
    <row r="238" spans="2:8" ht="48" customHeight="1" thickBot="1" x14ac:dyDescent="0.25">
      <c r="B238" s="201" t="s">
        <v>109</v>
      </c>
      <c r="C238" s="202"/>
      <c r="D238" s="102">
        <v>50.01</v>
      </c>
      <c r="E238" s="103">
        <v>6</v>
      </c>
      <c r="F238" s="104" t="s">
        <v>110</v>
      </c>
      <c r="G238" s="105">
        <f t="shared" ref="G238:G245" si="6">D238*E238</f>
        <v>300.06</v>
      </c>
      <c r="H238" s="174"/>
    </row>
    <row r="239" spans="2:8" ht="24" customHeight="1" x14ac:dyDescent="0.2">
      <c r="B239" s="175" t="s">
        <v>111</v>
      </c>
      <c r="C239" s="176"/>
      <c r="D239" s="106">
        <v>189.45</v>
      </c>
      <c r="E239" s="107">
        <v>1.2</v>
      </c>
      <c r="F239" s="108" t="s">
        <v>112</v>
      </c>
      <c r="G239" s="109">
        <f t="shared" si="6"/>
        <v>227.33999999999997</v>
      </c>
      <c r="H239" s="174"/>
    </row>
    <row r="240" spans="2:8" ht="23.25" customHeight="1" thickBot="1" x14ac:dyDescent="0.25">
      <c r="B240" s="177" t="s">
        <v>113</v>
      </c>
      <c r="C240" s="178"/>
      <c r="D240" s="110">
        <v>762.99</v>
      </c>
      <c r="E240" s="111">
        <v>1.2</v>
      </c>
      <c r="F240" s="112" t="s">
        <v>112</v>
      </c>
      <c r="G240" s="113">
        <f t="shared" si="6"/>
        <v>915.58799999999997</v>
      </c>
      <c r="H240" s="174"/>
    </row>
    <row r="241" spans="2:8" ht="24" customHeight="1" thickBot="1" x14ac:dyDescent="0.25">
      <c r="B241" s="179" t="s">
        <v>114</v>
      </c>
      <c r="C241" s="180"/>
      <c r="D241" s="114">
        <v>1409.04</v>
      </c>
      <c r="E241" s="114"/>
      <c r="F241" s="115" t="s">
        <v>110</v>
      </c>
      <c r="G241" s="116">
        <f t="shared" si="6"/>
        <v>0</v>
      </c>
      <c r="H241" s="174"/>
    </row>
    <row r="242" spans="2:8" ht="24" customHeight="1" x14ac:dyDescent="0.2">
      <c r="B242" s="175" t="s">
        <v>115</v>
      </c>
      <c r="C242" s="176"/>
      <c r="D242" s="106">
        <v>5358.15</v>
      </c>
      <c r="E242" s="106">
        <v>6</v>
      </c>
      <c r="F242" s="108" t="s">
        <v>110</v>
      </c>
      <c r="G242" s="109">
        <f t="shared" si="6"/>
        <v>32148.899999999998</v>
      </c>
      <c r="H242" s="174"/>
    </row>
    <row r="243" spans="2:8" ht="23.25" customHeight="1" x14ac:dyDescent="0.2">
      <c r="B243" s="181" t="s">
        <v>116</v>
      </c>
      <c r="C243" s="182"/>
      <c r="D243" s="117">
        <v>246.53</v>
      </c>
      <c r="E243" s="118">
        <v>6</v>
      </c>
      <c r="F243" s="119" t="s">
        <v>110</v>
      </c>
      <c r="G243" s="120">
        <f t="shared" si="6"/>
        <v>1479.18</v>
      </c>
      <c r="H243" s="174"/>
    </row>
    <row r="244" spans="2:8" ht="23.25" customHeight="1" x14ac:dyDescent="0.2">
      <c r="B244" s="181" t="s">
        <v>117</v>
      </c>
      <c r="C244" s="182"/>
      <c r="D244" s="121">
        <v>4374.5</v>
      </c>
      <c r="E244" s="122"/>
      <c r="F244" s="119" t="s">
        <v>110</v>
      </c>
      <c r="G244" s="120">
        <f t="shared" si="6"/>
        <v>0</v>
      </c>
      <c r="H244" s="174"/>
    </row>
    <row r="245" spans="2:8" ht="23.25" customHeight="1" x14ac:dyDescent="0.2">
      <c r="B245" s="181" t="s">
        <v>118</v>
      </c>
      <c r="C245" s="182"/>
      <c r="D245" s="121">
        <v>1282.45</v>
      </c>
      <c r="E245" s="122"/>
      <c r="F245" s="119" t="s">
        <v>110</v>
      </c>
      <c r="G245" s="120">
        <f t="shared" si="6"/>
        <v>0</v>
      </c>
      <c r="H245" s="174"/>
    </row>
    <row r="246" spans="2:8" ht="23.25" customHeight="1" x14ac:dyDescent="0.2">
      <c r="B246" s="181" t="s">
        <v>119</v>
      </c>
      <c r="C246" s="182"/>
      <c r="D246" s="121">
        <v>1000.47</v>
      </c>
      <c r="E246" s="122"/>
      <c r="F246" s="119" t="s">
        <v>110</v>
      </c>
      <c r="G246" s="120">
        <f>D246*E246</f>
        <v>0</v>
      </c>
      <c r="H246" s="174"/>
    </row>
    <row r="247" spans="2:8" ht="23.25" customHeight="1" thickBot="1" x14ac:dyDescent="0.25">
      <c r="B247" s="177" t="s">
        <v>120</v>
      </c>
      <c r="C247" s="178"/>
      <c r="D247" s="123">
        <v>718.61</v>
      </c>
      <c r="E247" s="110"/>
      <c r="F247" s="112" t="s">
        <v>110</v>
      </c>
      <c r="G247" s="124">
        <f>D247*E247</f>
        <v>0</v>
      </c>
      <c r="H247" s="174"/>
    </row>
    <row r="248" spans="2:8" ht="24" customHeight="1" x14ac:dyDescent="0.2">
      <c r="B248" s="80"/>
      <c r="C248" s="125"/>
      <c r="D248" s="125"/>
      <c r="E248" s="126"/>
      <c r="F248" s="126"/>
      <c r="G248" s="82"/>
      <c r="H248" s="127"/>
    </row>
    <row r="249" spans="2:8" ht="25.5" x14ac:dyDescent="0.2">
      <c r="B249" s="80"/>
      <c r="C249" s="83" t="s">
        <v>121</v>
      </c>
      <c r="D249" s="84"/>
      <c r="E249" s="80"/>
      <c r="F249" s="80"/>
      <c r="G249" s="82"/>
      <c r="H249" s="82"/>
    </row>
    <row r="250" spans="2:8" ht="18.75" x14ac:dyDescent="0.2">
      <c r="B250" s="80"/>
      <c r="C250" s="203" t="s">
        <v>122</v>
      </c>
      <c r="D250" s="158" t="s">
        <v>123</v>
      </c>
      <c r="E250" s="128">
        <f>IF(G238&gt;0, ROUND((G238+D231)/D231,2), 0)</f>
        <v>1.01</v>
      </c>
      <c r="F250" s="128"/>
      <c r="G250" s="85"/>
      <c r="H250" s="80"/>
    </row>
    <row r="251" spans="2:8" ht="23.25" x14ac:dyDescent="0.2">
      <c r="B251" s="80"/>
      <c r="C251" s="203"/>
      <c r="D251" s="158" t="s">
        <v>124</v>
      </c>
      <c r="E251" s="128">
        <f>IF(SUM(G239:G240)&gt;0,ROUND((G239+G240+D231)/D231,2),0)</f>
        <v>1.04</v>
      </c>
      <c r="F251" s="128"/>
      <c r="G251" s="129"/>
      <c r="H251" s="130"/>
    </row>
    <row r="252" spans="2:8" ht="23.25" x14ac:dyDescent="0.2">
      <c r="B252" s="80"/>
      <c r="C252" s="203"/>
      <c r="D252" s="158" t="s">
        <v>125</v>
      </c>
      <c r="E252" s="128">
        <f>IF(G241&gt;0,ROUND((G241+D231)/D231,2),0)</f>
        <v>0</v>
      </c>
      <c r="F252" s="131"/>
      <c r="G252" s="129"/>
      <c r="H252" s="82"/>
    </row>
    <row r="253" spans="2:8" ht="23.25" x14ac:dyDescent="0.2">
      <c r="B253" s="80"/>
      <c r="C253" s="203"/>
      <c r="D253" s="132" t="s">
        <v>126</v>
      </c>
      <c r="E253" s="133">
        <f>IF(SUM(G242:G247)&gt;0,ROUND((SUM(G242:G247)+D231)/D231,2),0)</f>
        <v>2.23</v>
      </c>
      <c r="F253" s="85"/>
      <c r="G253" s="129"/>
      <c r="H253" s="82"/>
    </row>
    <row r="254" spans="2:8" ht="25.5" x14ac:dyDescent="0.2">
      <c r="B254" s="80"/>
      <c r="C254" s="80"/>
      <c r="D254" s="134" t="s">
        <v>127</v>
      </c>
      <c r="E254" s="135">
        <f>SUM(E250:E253)-IF(VALUE(COUNTIF(E250:E253,"&gt;0"))=4,3,0)-IF(VALUE(COUNTIF(E250:E253,"&gt;0"))=3,2,0)-IF(VALUE(COUNTIF(E250:E253,"&gt;0"))=2,1,0)</f>
        <v>2.2799999999999994</v>
      </c>
      <c r="F254" s="136"/>
      <c r="G254" s="82"/>
      <c r="H254" s="82"/>
    </row>
    <row r="255" spans="2:8" ht="23.25" x14ac:dyDescent="0.2">
      <c r="B255" s="80"/>
      <c r="C255" s="80"/>
      <c r="D255" s="80"/>
      <c r="E255" s="137"/>
      <c r="F255" s="80"/>
      <c r="G255" s="82"/>
      <c r="H255" s="82"/>
    </row>
    <row r="256" spans="2:8" ht="25.5" x14ac:dyDescent="0.35">
      <c r="B256" s="81"/>
      <c r="C256" s="138" t="s">
        <v>128</v>
      </c>
      <c r="D256" s="204">
        <f>E254*D231</f>
        <v>62533.559999999983</v>
      </c>
      <c r="E256" s="204"/>
      <c r="F256" s="80"/>
      <c r="G256" s="82"/>
      <c r="H256" s="82"/>
    </row>
    <row r="257" spans="2:8" ht="18.75" x14ac:dyDescent="0.3">
      <c r="B257" s="80"/>
      <c r="C257" s="139" t="s">
        <v>129</v>
      </c>
      <c r="D257" s="205">
        <f>D256/D230</f>
        <v>81.212415584415567</v>
      </c>
      <c r="E257" s="205"/>
      <c r="F257" s="80"/>
      <c r="G257" s="80"/>
      <c r="H257" s="140"/>
    </row>
    <row r="258" spans="2:8" ht="60.75" x14ac:dyDescent="0.8">
      <c r="B258" s="206" t="s">
        <v>168</v>
      </c>
      <c r="C258" s="206"/>
      <c r="D258" s="206"/>
      <c r="E258" s="206"/>
      <c r="F258" s="206"/>
      <c r="G258" s="206"/>
      <c r="H258" s="206"/>
    </row>
    <row r="259" spans="2:8" ht="23.25" x14ac:dyDescent="0.2">
      <c r="B259" s="207" t="s">
        <v>93</v>
      </c>
      <c r="C259" s="207"/>
      <c r="D259" s="207"/>
      <c r="E259" s="207"/>
      <c r="F259" s="207"/>
      <c r="G259" s="207"/>
      <c r="H259" s="82"/>
    </row>
    <row r="260" spans="2:8" ht="23.25" x14ac:dyDescent="0.2">
      <c r="B260" s="80"/>
      <c r="C260" s="159"/>
      <c r="D260" s="80"/>
      <c r="E260" s="80"/>
      <c r="F260" s="80"/>
      <c r="G260" s="80"/>
      <c r="H260" s="82"/>
    </row>
    <row r="261" spans="2:8" ht="25.5" x14ac:dyDescent="0.2">
      <c r="B261" s="80"/>
      <c r="C261" s="83" t="s">
        <v>94</v>
      </c>
      <c r="D261" s="84"/>
      <c r="E261" s="80"/>
      <c r="F261" s="80"/>
      <c r="G261" s="82"/>
      <c r="H261" s="82"/>
    </row>
    <row r="262" spans="2:8" ht="20.25" x14ac:dyDescent="0.2">
      <c r="B262" s="85"/>
      <c r="C262" s="208" t="s">
        <v>95</v>
      </c>
      <c r="D262" s="211" t="s">
        <v>96</v>
      </c>
      <c r="E262" s="211"/>
      <c r="F262" s="211"/>
      <c r="G262" s="211"/>
      <c r="H262" s="86"/>
    </row>
    <row r="263" spans="2:8" ht="20.25" x14ac:dyDescent="0.2">
      <c r="B263" s="85"/>
      <c r="C263" s="209"/>
      <c r="D263" s="211" t="s">
        <v>134</v>
      </c>
      <c r="E263" s="211"/>
      <c r="F263" s="211"/>
      <c r="G263" s="211"/>
      <c r="H263" s="86"/>
    </row>
    <row r="264" spans="2:8" ht="20.25" x14ac:dyDescent="0.2">
      <c r="B264" s="85"/>
      <c r="C264" s="210"/>
      <c r="D264" s="211" t="s">
        <v>157</v>
      </c>
      <c r="E264" s="211"/>
      <c r="F264" s="211"/>
      <c r="G264" s="211"/>
      <c r="H264" s="86"/>
    </row>
    <row r="265" spans="2:8" ht="23.25" x14ac:dyDescent="0.2">
      <c r="B265" s="80"/>
      <c r="C265" s="87" t="s">
        <v>97</v>
      </c>
      <c r="D265" s="88">
        <v>5</v>
      </c>
      <c r="E265" s="89"/>
      <c r="F265" s="85"/>
      <c r="G265" s="82"/>
      <c r="H265" s="82"/>
    </row>
    <row r="266" spans="2:8" ht="23.25" x14ac:dyDescent="0.2">
      <c r="B266" s="80"/>
      <c r="C266" s="90" t="s">
        <v>98</v>
      </c>
      <c r="D266" s="91">
        <v>772</v>
      </c>
      <c r="E266" s="191" t="s">
        <v>99</v>
      </c>
      <c r="F266" s="192"/>
      <c r="G266" s="195">
        <f>D267/D266</f>
        <v>18.933937823834196</v>
      </c>
      <c r="H266" s="82"/>
    </row>
    <row r="267" spans="2:8" ht="23.25" x14ac:dyDescent="0.2">
      <c r="B267" s="80"/>
      <c r="C267" s="90" t="s">
        <v>100</v>
      </c>
      <c r="D267" s="91">
        <v>14617</v>
      </c>
      <c r="E267" s="193"/>
      <c r="F267" s="194"/>
      <c r="G267" s="196"/>
      <c r="H267" s="82"/>
    </row>
    <row r="268" spans="2:8" ht="23.25" x14ac:dyDescent="0.2">
      <c r="B268" s="80"/>
      <c r="C268" s="92"/>
      <c r="D268" s="93"/>
      <c r="E268" s="94"/>
      <c r="F268" s="80"/>
      <c r="G268" s="82"/>
      <c r="H268" s="82"/>
    </row>
    <row r="269" spans="2:8" ht="23.25" x14ac:dyDescent="0.3">
      <c r="B269" s="80"/>
      <c r="C269" s="95" t="s">
        <v>101</v>
      </c>
      <c r="D269" s="96" t="s">
        <v>149</v>
      </c>
      <c r="E269" s="80"/>
      <c r="F269" s="80"/>
      <c r="G269" s="82"/>
      <c r="H269" s="82"/>
    </row>
    <row r="270" spans="2:8" ht="23.25" x14ac:dyDescent="0.3">
      <c r="B270" s="80"/>
      <c r="C270" s="95" t="s">
        <v>102</v>
      </c>
      <c r="D270" s="96">
        <v>80</v>
      </c>
      <c r="E270" s="80"/>
      <c r="F270" s="80"/>
      <c r="G270" s="82"/>
      <c r="H270" s="82"/>
    </row>
    <row r="271" spans="2:8" ht="23.25" x14ac:dyDescent="0.3">
      <c r="B271" s="80"/>
      <c r="C271" s="95" t="s">
        <v>103</v>
      </c>
      <c r="D271" s="97" t="s">
        <v>104</v>
      </c>
      <c r="E271" s="98"/>
      <c r="F271" s="80"/>
      <c r="G271" s="82"/>
      <c r="H271" s="82"/>
    </row>
    <row r="272" spans="2:8" ht="24" thickBot="1" x14ac:dyDescent="0.25">
      <c r="B272" s="80"/>
      <c r="C272" s="99"/>
      <c r="D272" s="99"/>
      <c r="E272" s="80"/>
      <c r="F272" s="80"/>
      <c r="G272" s="82"/>
      <c r="H272" s="82"/>
    </row>
    <row r="273" spans="2:8" ht="48" thickBot="1" x14ac:dyDescent="0.25">
      <c r="B273" s="197" t="s">
        <v>105</v>
      </c>
      <c r="C273" s="198"/>
      <c r="D273" s="100" t="s">
        <v>106</v>
      </c>
      <c r="E273" s="199" t="s">
        <v>107</v>
      </c>
      <c r="F273" s="200"/>
      <c r="G273" s="101" t="s">
        <v>108</v>
      </c>
      <c r="H273" s="82"/>
    </row>
    <row r="274" spans="2:8" ht="24" thickBot="1" x14ac:dyDescent="0.25">
      <c r="B274" s="201" t="s">
        <v>109</v>
      </c>
      <c r="C274" s="202"/>
      <c r="D274" s="102">
        <v>50.01</v>
      </c>
      <c r="E274" s="103">
        <v>5</v>
      </c>
      <c r="F274" s="104" t="s">
        <v>110</v>
      </c>
      <c r="G274" s="105">
        <f t="shared" ref="G274:G281" si="7">D274*E274</f>
        <v>250.04999999999998</v>
      </c>
      <c r="H274" s="174"/>
    </row>
    <row r="275" spans="2:8" ht="23.25" x14ac:dyDescent="0.2">
      <c r="B275" s="175" t="s">
        <v>111</v>
      </c>
      <c r="C275" s="176"/>
      <c r="D275" s="106">
        <v>189.45</v>
      </c>
      <c r="E275" s="107">
        <v>1.28</v>
      </c>
      <c r="F275" s="108" t="s">
        <v>112</v>
      </c>
      <c r="G275" s="109">
        <f t="shared" si="7"/>
        <v>242.49599999999998</v>
      </c>
      <c r="H275" s="174"/>
    </row>
    <row r="276" spans="2:8" ht="24" thickBot="1" x14ac:dyDescent="0.25">
      <c r="B276" s="177" t="s">
        <v>113</v>
      </c>
      <c r="C276" s="178"/>
      <c r="D276" s="110">
        <v>762.99</v>
      </c>
      <c r="E276" s="111">
        <v>1.28</v>
      </c>
      <c r="F276" s="112" t="s">
        <v>112</v>
      </c>
      <c r="G276" s="113">
        <f t="shared" si="7"/>
        <v>976.62720000000002</v>
      </c>
      <c r="H276" s="174"/>
    </row>
    <row r="277" spans="2:8" ht="24" thickBot="1" x14ac:dyDescent="0.25">
      <c r="B277" s="179" t="s">
        <v>114</v>
      </c>
      <c r="C277" s="180"/>
      <c r="D277" s="114">
        <v>1409.04</v>
      </c>
      <c r="E277" s="114"/>
      <c r="F277" s="115" t="s">
        <v>110</v>
      </c>
      <c r="G277" s="116">
        <f t="shared" si="7"/>
        <v>0</v>
      </c>
      <c r="H277" s="174"/>
    </row>
    <row r="278" spans="2:8" ht="23.25" x14ac:dyDescent="0.2">
      <c r="B278" s="175" t="s">
        <v>115</v>
      </c>
      <c r="C278" s="176"/>
      <c r="D278" s="106">
        <v>5358.15</v>
      </c>
      <c r="E278" s="106">
        <v>5</v>
      </c>
      <c r="F278" s="108" t="s">
        <v>110</v>
      </c>
      <c r="G278" s="109">
        <f t="shared" si="7"/>
        <v>26790.75</v>
      </c>
      <c r="H278" s="174"/>
    </row>
    <row r="279" spans="2:8" ht="23.25" x14ac:dyDescent="0.2">
      <c r="B279" s="181" t="s">
        <v>116</v>
      </c>
      <c r="C279" s="182"/>
      <c r="D279" s="117">
        <v>246.53</v>
      </c>
      <c r="E279" s="118"/>
      <c r="F279" s="119" t="s">
        <v>110</v>
      </c>
      <c r="G279" s="120">
        <f t="shared" si="7"/>
        <v>0</v>
      </c>
      <c r="H279" s="174"/>
    </row>
    <row r="280" spans="2:8" ht="23.25" x14ac:dyDescent="0.2">
      <c r="B280" s="181" t="s">
        <v>117</v>
      </c>
      <c r="C280" s="182"/>
      <c r="D280" s="121">
        <v>4374.5</v>
      </c>
      <c r="E280" s="122">
        <v>5</v>
      </c>
      <c r="F280" s="119" t="s">
        <v>110</v>
      </c>
      <c r="G280" s="120">
        <f t="shared" si="7"/>
        <v>21872.5</v>
      </c>
      <c r="H280" s="174"/>
    </row>
    <row r="281" spans="2:8" ht="23.25" x14ac:dyDescent="0.2">
      <c r="B281" s="181" t="s">
        <v>118</v>
      </c>
      <c r="C281" s="182"/>
      <c r="D281" s="121">
        <v>1282.45</v>
      </c>
      <c r="E281" s="122">
        <v>5</v>
      </c>
      <c r="F281" s="119" t="s">
        <v>110</v>
      </c>
      <c r="G281" s="120">
        <f t="shared" si="7"/>
        <v>6412.25</v>
      </c>
      <c r="H281" s="174"/>
    </row>
    <row r="282" spans="2:8" ht="23.25" x14ac:dyDescent="0.2">
      <c r="B282" s="181" t="s">
        <v>119</v>
      </c>
      <c r="C282" s="182"/>
      <c r="D282" s="121">
        <v>1000.47</v>
      </c>
      <c r="E282" s="122">
        <v>5</v>
      </c>
      <c r="F282" s="119" t="s">
        <v>110</v>
      </c>
      <c r="G282" s="120">
        <f>D282*E282</f>
        <v>5002.3500000000004</v>
      </c>
      <c r="H282" s="174"/>
    </row>
    <row r="283" spans="2:8" ht="24" thickBot="1" x14ac:dyDescent="0.25">
      <c r="B283" s="177" t="s">
        <v>120</v>
      </c>
      <c r="C283" s="178"/>
      <c r="D283" s="123">
        <v>718.61</v>
      </c>
      <c r="E283" s="110">
        <v>50</v>
      </c>
      <c r="F283" s="112" t="s">
        <v>110</v>
      </c>
      <c r="G283" s="124">
        <f>D283*E283</f>
        <v>35930.5</v>
      </c>
      <c r="H283" s="174"/>
    </row>
    <row r="284" spans="2:8" ht="23.25" x14ac:dyDescent="0.2">
      <c r="B284" s="80"/>
      <c r="C284" s="125"/>
      <c r="D284" s="125"/>
      <c r="E284" s="126"/>
      <c r="F284" s="126"/>
      <c r="G284" s="82"/>
      <c r="H284" s="127"/>
    </row>
    <row r="285" spans="2:8" ht="25.5" x14ac:dyDescent="0.2">
      <c r="B285" s="80"/>
      <c r="C285" s="83" t="s">
        <v>121</v>
      </c>
      <c r="D285" s="84"/>
      <c r="E285" s="80"/>
      <c r="F285" s="80"/>
      <c r="G285" s="82"/>
      <c r="H285" s="82"/>
    </row>
    <row r="286" spans="2:8" ht="18.75" x14ac:dyDescent="0.2">
      <c r="B286" s="80"/>
      <c r="C286" s="203" t="s">
        <v>122</v>
      </c>
      <c r="D286" s="158" t="s">
        <v>123</v>
      </c>
      <c r="E286" s="128">
        <f>IF(G274&gt;0, ROUND((G274+D267)/D267,2), 0)</f>
        <v>1.02</v>
      </c>
      <c r="F286" s="128"/>
      <c r="G286" s="85"/>
      <c r="H286" s="80"/>
    </row>
    <row r="287" spans="2:8" ht="23.25" x14ac:dyDescent="0.2">
      <c r="B287" s="80"/>
      <c r="C287" s="203"/>
      <c r="D287" s="158" t="s">
        <v>124</v>
      </c>
      <c r="E287" s="128">
        <f>IF(SUM(G275:G276)&gt;0,ROUND((G275+G276+D267)/D267,2),0)</f>
        <v>1.08</v>
      </c>
      <c r="F287" s="128"/>
      <c r="G287" s="129"/>
      <c r="H287" s="130"/>
    </row>
    <row r="288" spans="2:8" ht="23.25" x14ac:dyDescent="0.2">
      <c r="B288" s="80"/>
      <c r="C288" s="203"/>
      <c r="D288" s="158" t="s">
        <v>125</v>
      </c>
      <c r="E288" s="128">
        <f>IF(G277&gt;0,ROUND((G277+D267)/D267,2),0)</f>
        <v>0</v>
      </c>
      <c r="F288" s="131"/>
      <c r="G288" s="129"/>
      <c r="H288" s="82"/>
    </row>
    <row r="289" spans="2:8" ht="23.25" x14ac:dyDescent="0.2">
      <c r="B289" s="80"/>
      <c r="C289" s="203"/>
      <c r="D289" s="132" t="s">
        <v>126</v>
      </c>
      <c r="E289" s="133">
        <f>IF(SUM(G278:G283)&gt;0,ROUND((SUM(G278:G283)+D267)/D267,2),0)</f>
        <v>7.57</v>
      </c>
      <c r="F289" s="85"/>
      <c r="G289" s="129"/>
      <c r="H289" s="82"/>
    </row>
    <row r="290" spans="2:8" ht="25.5" x14ac:dyDescent="0.2">
      <c r="B290" s="80"/>
      <c r="C290" s="80"/>
      <c r="D290" s="134" t="s">
        <v>127</v>
      </c>
      <c r="E290" s="135">
        <f>SUM(E286:E289)-IF(VALUE(COUNTIF(E286:E289,"&gt;0"))=4,3,0)-IF(VALUE(COUNTIF(E286:E289,"&gt;0"))=3,2,0)-IF(VALUE(COUNTIF(E286:E289,"&gt;0"))=2,1,0)</f>
        <v>7.67</v>
      </c>
      <c r="F290" s="136"/>
      <c r="G290" s="82"/>
      <c r="H290" s="82"/>
    </row>
    <row r="291" spans="2:8" ht="23.25" x14ac:dyDescent="0.2">
      <c r="B291" s="80"/>
      <c r="C291" s="80"/>
      <c r="D291" s="80"/>
      <c r="E291" s="137"/>
      <c r="F291" s="80"/>
      <c r="G291" s="82"/>
      <c r="H291" s="82"/>
    </row>
    <row r="292" spans="2:8" ht="25.5" x14ac:dyDescent="0.35">
      <c r="B292" s="81"/>
      <c r="C292" s="138" t="s">
        <v>128</v>
      </c>
      <c r="D292" s="204">
        <f>E290*D267</f>
        <v>112112.39</v>
      </c>
      <c r="E292" s="204"/>
      <c r="F292" s="80"/>
      <c r="G292" s="82"/>
      <c r="H292" s="82"/>
    </row>
    <row r="293" spans="2:8" ht="18.75" x14ac:dyDescent="0.3">
      <c r="B293" s="80"/>
      <c r="C293" s="139" t="s">
        <v>129</v>
      </c>
      <c r="D293" s="205">
        <f>D292/D266</f>
        <v>145.2233031088083</v>
      </c>
      <c r="E293" s="205"/>
      <c r="F293" s="80"/>
      <c r="G293" s="80"/>
      <c r="H293" s="140"/>
    </row>
    <row r="295" spans="2:8" ht="60.75" x14ac:dyDescent="0.8">
      <c r="B295" s="206" t="s">
        <v>162</v>
      </c>
      <c r="C295" s="206"/>
      <c r="D295" s="206"/>
      <c r="E295" s="206"/>
      <c r="F295" s="206"/>
      <c r="G295" s="206"/>
      <c r="H295" s="206"/>
    </row>
    <row r="296" spans="2:8" ht="23.25" x14ac:dyDescent="0.2">
      <c r="B296" s="207" t="s">
        <v>93</v>
      </c>
      <c r="C296" s="207"/>
      <c r="D296" s="207"/>
      <c r="E296" s="207"/>
      <c r="F296" s="207"/>
      <c r="G296" s="207"/>
      <c r="H296" s="82"/>
    </row>
    <row r="297" spans="2:8" ht="23.25" x14ac:dyDescent="0.2">
      <c r="B297" s="80"/>
      <c r="C297" s="161"/>
      <c r="D297" s="80"/>
      <c r="E297" s="80"/>
      <c r="F297" s="80"/>
      <c r="G297" s="80"/>
      <c r="H297" s="82"/>
    </row>
    <row r="298" spans="2:8" ht="25.5" x14ac:dyDescent="0.2">
      <c r="B298" s="80"/>
      <c r="C298" s="83" t="s">
        <v>94</v>
      </c>
      <c r="D298" s="84"/>
      <c r="E298" s="80"/>
      <c r="F298" s="80"/>
      <c r="G298" s="82"/>
      <c r="H298" s="82"/>
    </row>
    <row r="299" spans="2:8" ht="20.25" x14ac:dyDescent="0.2">
      <c r="B299" s="85"/>
      <c r="C299" s="208" t="s">
        <v>95</v>
      </c>
      <c r="D299" s="212" t="s">
        <v>96</v>
      </c>
      <c r="E299" s="213"/>
      <c r="F299" s="213"/>
      <c r="G299" s="214"/>
      <c r="H299" s="86"/>
    </row>
    <row r="300" spans="2:8" ht="20.25" x14ac:dyDescent="0.2">
      <c r="B300" s="85"/>
      <c r="C300" s="209"/>
      <c r="D300" s="212" t="s">
        <v>134</v>
      </c>
      <c r="E300" s="213"/>
      <c r="F300" s="213"/>
      <c r="G300" s="214"/>
      <c r="H300" s="86"/>
    </row>
    <row r="301" spans="2:8" ht="20.25" x14ac:dyDescent="0.2">
      <c r="B301" s="85"/>
      <c r="C301" s="210"/>
      <c r="D301" s="212" t="s">
        <v>142</v>
      </c>
      <c r="E301" s="213"/>
      <c r="F301" s="213"/>
      <c r="G301" s="214"/>
      <c r="H301" s="86"/>
    </row>
    <row r="302" spans="2:8" ht="23.25" x14ac:dyDescent="0.2">
      <c r="B302" s="80"/>
      <c r="C302" s="87" t="s">
        <v>97</v>
      </c>
      <c r="D302" s="88">
        <v>3.6</v>
      </c>
      <c r="E302" s="89"/>
      <c r="F302" s="85"/>
      <c r="G302" s="82"/>
      <c r="H302" s="82"/>
    </row>
    <row r="303" spans="2:8" ht="23.25" x14ac:dyDescent="0.2">
      <c r="B303" s="80"/>
      <c r="C303" s="90" t="s">
        <v>98</v>
      </c>
      <c r="D303" s="91">
        <v>553</v>
      </c>
      <c r="E303" s="215" t="s">
        <v>99</v>
      </c>
      <c r="F303" s="192"/>
      <c r="G303" s="195">
        <f>D304/D303</f>
        <v>25.538878842676311</v>
      </c>
      <c r="H303" s="82"/>
    </row>
    <row r="304" spans="2:8" ht="23.25" x14ac:dyDescent="0.2">
      <c r="B304" s="80"/>
      <c r="C304" s="90" t="s">
        <v>100</v>
      </c>
      <c r="D304" s="91">
        <v>14123</v>
      </c>
      <c r="E304" s="216"/>
      <c r="F304" s="194"/>
      <c r="G304" s="196"/>
      <c r="H304" s="82"/>
    </row>
    <row r="305" spans="2:8" ht="23.25" x14ac:dyDescent="0.2">
      <c r="B305" s="80"/>
      <c r="C305" s="92"/>
      <c r="D305" s="93"/>
      <c r="E305" s="94"/>
      <c r="F305" s="80"/>
      <c r="G305" s="82"/>
      <c r="H305" s="82"/>
    </row>
    <row r="306" spans="2:8" ht="23.25" x14ac:dyDescent="0.3">
      <c r="B306" s="80"/>
      <c r="C306" s="95" t="s">
        <v>101</v>
      </c>
      <c r="D306" s="96" t="s">
        <v>137</v>
      </c>
      <c r="E306" s="80"/>
      <c r="F306" s="80"/>
      <c r="G306" s="82"/>
      <c r="H306" s="82"/>
    </row>
    <row r="307" spans="2:8" ht="23.25" x14ac:dyDescent="0.3">
      <c r="B307" s="80"/>
      <c r="C307" s="95" t="s">
        <v>102</v>
      </c>
      <c r="D307" s="96">
        <v>65</v>
      </c>
      <c r="E307" s="80"/>
      <c r="F307" s="80"/>
      <c r="G307" s="82"/>
      <c r="H307" s="82"/>
    </row>
    <row r="308" spans="2:8" ht="23.25" x14ac:dyDescent="0.3">
      <c r="B308" s="80"/>
      <c r="C308" s="95" t="s">
        <v>103</v>
      </c>
      <c r="D308" s="97" t="s">
        <v>104</v>
      </c>
      <c r="E308" s="98"/>
      <c r="F308" s="80"/>
      <c r="G308" s="82"/>
      <c r="H308" s="82"/>
    </row>
    <row r="309" spans="2:8" ht="24" thickBot="1" x14ac:dyDescent="0.25">
      <c r="B309" s="80"/>
      <c r="C309" s="99"/>
      <c r="D309" s="99"/>
      <c r="E309" s="80"/>
      <c r="F309" s="80"/>
      <c r="G309" s="82"/>
      <c r="H309" s="82"/>
    </row>
    <row r="310" spans="2:8" ht="48" thickBot="1" x14ac:dyDescent="0.25">
      <c r="B310" s="217" t="s">
        <v>105</v>
      </c>
      <c r="C310" s="218"/>
      <c r="D310" s="100" t="s">
        <v>106</v>
      </c>
      <c r="E310" s="219" t="s">
        <v>107</v>
      </c>
      <c r="F310" s="220"/>
      <c r="G310" s="101" t="s">
        <v>108</v>
      </c>
      <c r="H310" s="82"/>
    </row>
    <row r="311" spans="2:8" ht="24" thickBot="1" x14ac:dyDescent="0.25">
      <c r="B311" s="185" t="s">
        <v>109</v>
      </c>
      <c r="C311" s="186"/>
      <c r="D311" s="102">
        <v>50.01</v>
      </c>
      <c r="E311" s="103">
        <v>3.6</v>
      </c>
      <c r="F311" s="104" t="s">
        <v>110</v>
      </c>
      <c r="G311" s="105">
        <f t="shared" ref="G311:G318" si="8">D311*E311</f>
        <v>180.036</v>
      </c>
      <c r="H311" s="221"/>
    </row>
    <row r="312" spans="2:8" ht="23.25" x14ac:dyDescent="0.2">
      <c r="B312" s="187" t="s">
        <v>111</v>
      </c>
      <c r="C312" s="188"/>
      <c r="D312" s="106">
        <v>189.45</v>
      </c>
      <c r="E312" s="107">
        <v>0.94</v>
      </c>
      <c r="F312" s="108" t="s">
        <v>112</v>
      </c>
      <c r="G312" s="109">
        <f t="shared" si="8"/>
        <v>178.08299999999997</v>
      </c>
      <c r="H312" s="221"/>
    </row>
    <row r="313" spans="2:8" ht="24" thickBot="1" x14ac:dyDescent="0.25">
      <c r="B313" s="183" t="s">
        <v>113</v>
      </c>
      <c r="C313" s="184"/>
      <c r="D313" s="110">
        <v>762.99</v>
      </c>
      <c r="E313" s="111">
        <v>0.94</v>
      </c>
      <c r="F313" s="112" t="s">
        <v>112</v>
      </c>
      <c r="G313" s="113">
        <f t="shared" si="8"/>
        <v>717.2106</v>
      </c>
      <c r="H313" s="221"/>
    </row>
    <row r="314" spans="2:8" ht="24" thickBot="1" x14ac:dyDescent="0.25">
      <c r="B314" s="185" t="s">
        <v>114</v>
      </c>
      <c r="C314" s="186"/>
      <c r="D314" s="114">
        <v>1409.04</v>
      </c>
      <c r="E314" s="114"/>
      <c r="F314" s="115" t="s">
        <v>110</v>
      </c>
      <c r="G314" s="116">
        <f t="shared" si="8"/>
        <v>0</v>
      </c>
      <c r="H314" s="221"/>
    </row>
    <row r="315" spans="2:8" ht="23.25" x14ac:dyDescent="0.2">
      <c r="B315" s="187" t="s">
        <v>115</v>
      </c>
      <c r="C315" s="188"/>
      <c r="D315" s="106">
        <v>5358.15</v>
      </c>
      <c r="E315" s="106">
        <v>3.6</v>
      </c>
      <c r="F315" s="108" t="s">
        <v>110</v>
      </c>
      <c r="G315" s="109">
        <f t="shared" si="8"/>
        <v>19289.34</v>
      </c>
      <c r="H315" s="221"/>
    </row>
    <row r="316" spans="2:8" ht="23.25" x14ac:dyDescent="0.2">
      <c r="B316" s="189" t="s">
        <v>116</v>
      </c>
      <c r="C316" s="190"/>
      <c r="D316" s="117">
        <v>246.53</v>
      </c>
      <c r="E316" s="118"/>
      <c r="F316" s="119" t="s">
        <v>110</v>
      </c>
      <c r="G316" s="120">
        <f t="shared" si="8"/>
        <v>0</v>
      </c>
      <c r="H316" s="221"/>
    </row>
    <row r="317" spans="2:8" ht="23.25" x14ac:dyDescent="0.2">
      <c r="B317" s="189" t="s">
        <v>117</v>
      </c>
      <c r="C317" s="190"/>
      <c r="D317" s="121">
        <v>4374.5</v>
      </c>
      <c r="E317" s="122">
        <v>3.6</v>
      </c>
      <c r="F317" s="119" t="s">
        <v>110</v>
      </c>
      <c r="G317" s="120">
        <f t="shared" si="8"/>
        <v>15748.2</v>
      </c>
      <c r="H317" s="221"/>
    </row>
    <row r="318" spans="2:8" ht="23.25" x14ac:dyDescent="0.2">
      <c r="B318" s="189" t="s">
        <v>118</v>
      </c>
      <c r="C318" s="190"/>
      <c r="D318" s="121">
        <v>1282.45</v>
      </c>
      <c r="E318" s="122">
        <v>3.6</v>
      </c>
      <c r="F318" s="119" t="s">
        <v>110</v>
      </c>
      <c r="G318" s="120">
        <f t="shared" si="8"/>
        <v>4616.8200000000006</v>
      </c>
      <c r="H318" s="221"/>
    </row>
    <row r="319" spans="2:8" ht="23.25" x14ac:dyDescent="0.2">
      <c r="B319" s="189" t="s">
        <v>119</v>
      </c>
      <c r="C319" s="190"/>
      <c r="D319" s="121">
        <v>1000.47</v>
      </c>
      <c r="E319" s="122">
        <v>3.6</v>
      </c>
      <c r="F319" s="119" t="s">
        <v>110</v>
      </c>
      <c r="G319" s="120">
        <f>D319*E319</f>
        <v>3601.692</v>
      </c>
      <c r="H319" s="221"/>
    </row>
    <row r="320" spans="2:8" ht="24" thickBot="1" x14ac:dyDescent="0.25">
      <c r="B320" s="183" t="s">
        <v>120</v>
      </c>
      <c r="C320" s="184"/>
      <c r="D320" s="123">
        <v>718.61</v>
      </c>
      <c r="E320" s="110">
        <v>36</v>
      </c>
      <c r="F320" s="112" t="s">
        <v>110</v>
      </c>
      <c r="G320" s="124">
        <f>D320*E320</f>
        <v>25869.96</v>
      </c>
      <c r="H320" s="221"/>
    </row>
    <row r="321" spans="2:8" ht="23.25" x14ac:dyDescent="0.2">
      <c r="B321" s="80"/>
      <c r="C321" s="125"/>
      <c r="D321" s="125"/>
      <c r="E321" s="126"/>
      <c r="F321" s="126"/>
      <c r="G321" s="82"/>
      <c r="H321" s="127"/>
    </row>
    <row r="322" spans="2:8" ht="25.5" x14ac:dyDescent="0.2">
      <c r="B322" s="80"/>
      <c r="C322" s="83" t="s">
        <v>121</v>
      </c>
      <c r="D322" s="84"/>
      <c r="E322" s="80"/>
      <c r="F322" s="80"/>
      <c r="G322" s="82"/>
      <c r="H322" s="82"/>
    </row>
    <row r="323" spans="2:8" ht="18.75" x14ac:dyDescent="0.2">
      <c r="B323" s="80"/>
      <c r="C323" s="203" t="s">
        <v>122</v>
      </c>
      <c r="D323" s="160" t="s">
        <v>123</v>
      </c>
      <c r="E323" s="128">
        <f>IF(G311&gt;0, ROUND((G311+D304)/D304,2), 0)</f>
        <v>1.01</v>
      </c>
      <c r="F323" s="128"/>
      <c r="G323" s="85"/>
      <c r="H323" s="80"/>
    </row>
    <row r="324" spans="2:8" ht="23.25" x14ac:dyDescent="0.2">
      <c r="B324" s="80"/>
      <c r="C324" s="203"/>
      <c r="D324" s="160" t="s">
        <v>124</v>
      </c>
      <c r="E324" s="128">
        <f>IF(SUM(G312:G313)&gt;0,ROUND((G312+G313+D304)/D304,2),0)</f>
        <v>1.06</v>
      </c>
      <c r="F324" s="128"/>
      <c r="G324" s="129"/>
      <c r="H324" s="130"/>
    </row>
    <row r="325" spans="2:8" ht="23.25" x14ac:dyDescent="0.2">
      <c r="B325" s="80"/>
      <c r="C325" s="203"/>
      <c r="D325" s="160" t="s">
        <v>125</v>
      </c>
      <c r="E325" s="128">
        <f>IF(G314&gt;0,ROUND((G314+D304)/D304,2),0)</f>
        <v>0</v>
      </c>
      <c r="F325" s="131"/>
      <c r="G325" s="129"/>
      <c r="H325" s="82"/>
    </row>
    <row r="326" spans="2:8" ht="23.25" x14ac:dyDescent="0.2">
      <c r="B326" s="80"/>
      <c r="C326" s="203"/>
      <c r="D326" s="132" t="s">
        <v>126</v>
      </c>
      <c r="E326" s="133">
        <f>IF(SUM(G315:G320)&gt;0,ROUND((SUM(G315:G320)+D304)/D304,2),0)</f>
        <v>5.89</v>
      </c>
      <c r="F326" s="85"/>
      <c r="G326" s="129"/>
      <c r="H326" s="82"/>
    </row>
    <row r="327" spans="2:8" ht="25.5" x14ac:dyDescent="0.2">
      <c r="B327" s="80"/>
      <c r="C327" s="80"/>
      <c r="D327" s="134" t="s">
        <v>127</v>
      </c>
      <c r="E327" s="135">
        <f>SUM(E323:E326)-IF(VALUE(COUNTIF(E323:E326,"&gt;0"))=4,3,0)-IF(VALUE(COUNTIF(E323:E326,"&gt;0"))=3,2,0)-IF(VALUE(COUNTIF(E323:E326,"&gt;0"))=2,1,0)</f>
        <v>5.96</v>
      </c>
      <c r="F327" s="136"/>
      <c r="G327" s="82"/>
      <c r="H327" s="82"/>
    </row>
    <row r="328" spans="2:8" ht="23.25" x14ac:dyDescent="0.2">
      <c r="B328" s="80"/>
      <c r="C328" s="80"/>
      <c r="D328" s="80"/>
      <c r="E328" s="137"/>
      <c r="F328" s="80"/>
      <c r="G328" s="82"/>
      <c r="H328" s="82"/>
    </row>
    <row r="329" spans="2:8" ht="25.5" x14ac:dyDescent="0.35">
      <c r="B329" s="81"/>
      <c r="C329" s="138" t="s">
        <v>128</v>
      </c>
      <c r="D329" s="204">
        <f>E327*D304</f>
        <v>84173.08</v>
      </c>
      <c r="E329" s="204"/>
      <c r="F329" s="80"/>
      <c r="G329" s="82"/>
      <c r="H329" s="82"/>
    </row>
    <row r="330" spans="2:8" ht="18.75" x14ac:dyDescent="0.3">
      <c r="B330" s="80"/>
      <c r="C330" s="139" t="s">
        <v>129</v>
      </c>
      <c r="D330" s="205">
        <f>D329/D303</f>
        <v>152.21171790235081</v>
      </c>
      <c r="E330" s="205"/>
      <c r="F330" s="80"/>
      <c r="G330" s="80"/>
      <c r="H330" s="140"/>
    </row>
    <row r="331" spans="2:8" ht="60.75" x14ac:dyDescent="0.8">
      <c r="B331" s="206" t="s">
        <v>131</v>
      </c>
      <c r="C331" s="206"/>
      <c r="D331" s="206"/>
      <c r="E331" s="206"/>
      <c r="F331" s="206"/>
      <c r="G331" s="206"/>
      <c r="H331" s="206"/>
    </row>
    <row r="332" spans="2:8" ht="23.25" x14ac:dyDescent="0.2">
      <c r="B332" s="207" t="s">
        <v>93</v>
      </c>
      <c r="C332" s="207"/>
      <c r="D332" s="207"/>
      <c r="E332" s="207"/>
      <c r="F332" s="207"/>
      <c r="G332" s="207"/>
      <c r="H332" s="82"/>
    </row>
    <row r="333" spans="2:8" ht="23.25" x14ac:dyDescent="0.2">
      <c r="B333" s="80"/>
      <c r="C333" s="161"/>
      <c r="D333" s="80"/>
      <c r="E333" s="80"/>
      <c r="F333" s="80"/>
      <c r="G333" s="80"/>
      <c r="H333" s="82"/>
    </row>
    <row r="334" spans="2:8" ht="25.5" x14ac:dyDescent="0.2">
      <c r="B334" s="80"/>
      <c r="C334" s="83" t="s">
        <v>94</v>
      </c>
      <c r="D334" s="84"/>
      <c r="E334" s="80"/>
      <c r="F334" s="80"/>
      <c r="G334" s="82"/>
      <c r="H334" s="82"/>
    </row>
    <row r="335" spans="2:8" ht="20.25" x14ac:dyDescent="0.2">
      <c r="B335" s="85"/>
      <c r="C335" s="208" t="s">
        <v>95</v>
      </c>
      <c r="D335" s="212" t="s">
        <v>96</v>
      </c>
      <c r="E335" s="213"/>
      <c r="F335" s="213"/>
      <c r="G335" s="214"/>
      <c r="H335" s="86"/>
    </row>
    <row r="336" spans="2:8" ht="20.25" x14ac:dyDescent="0.2">
      <c r="B336" s="85"/>
      <c r="C336" s="209"/>
      <c r="D336" s="212" t="s">
        <v>134</v>
      </c>
      <c r="E336" s="213"/>
      <c r="F336" s="213"/>
      <c r="G336" s="214"/>
      <c r="H336" s="86"/>
    </row>
    <row r="337" spans="2:8" ht="20.25" x14ac:dyDescent="0.2">
      <c r="B337" s="85"/>
      <c r="C337" s="210"/>
      <c r="D337" s="212" t="s">
        <v>143</v>
      </c>
      <c r="E337" s="213"/>
      <c r="F337" s="213"/>
      <c r="G337" s="214"/>
      <c r="H337" s="86"/>
    </row>
    <row r="338" spans="2:8" ht="23.25" x14ac:dyDescent="0.2">
      <c r="B338" s="80"/>
      <c r="C338" s="87" t="s">
        <v>97</v>
      </c>
      <c r="D338" s="88">
        <v>2.8</v>
      </c>
      <c r="E338" s="89"/>
      <c r="F338" s="85"/>
      <c r="G338" s="82"/>
      <c r="H338" s="82"/>
    </row>
    <row r="339" spans="2:8" ht="23.25" x14ac:dyDescent="0.2">
      <c r="B339" s="80"/>
      <c r="C339" s="90" t="s">
        <v>98</v>
      </c>
      <c r="D339" s="91">
        <v>434</v>
      </c>
      <c r="E339" s="215" t="s">
        <v>99</v>
      </c>
      <c r="F339" s="192"/>
      <c r="G339" s="195">
        <f>D340/D339</f>
        <v>27.705069124423964</v>
      </c>
      <c r="H339" s="82"/>
    </row>
    <row r="340" spans="2:8" ht="23.25" x14ac:dyDescent="0.2">
      <c r="B340" s="80"/>
      <c r="C340" s="90" t="s">
        <v>100</v>
      </c>
      <c r="D340" s="91">
        <v>12024</v>
      </c>
      <c r="E340" s="216"/>
      <c r="F340" s="194"/>
      <c r="G340" s="196"/>
      <c r="H340" s="82"/>
    </row>
    <row r="341" spans="2:8" ht="23.25" x14ac:dyDescent="0.2">
      <c r="B341" s="80"/>
      <c r="C341" s="92"/>
      <c r="D341" s="93"/>
      <c r="E341" s="94"/>
      <c r="F341" s="80"/>
      <c r="G341" s="82"/>
      <c r="H341" s="82"/>
    </row>
    <row r="342" spans="2:8" ht="23.25" x14ac:dyDescent="0.3">
      <c r="B342" s="80"/>
      <c r="C342" s="95" t="s">
        <v>101</v>
      </c>
      <c r="D342" s="96" t="s">
        <v>136</v>
      </c>
      <c r="E342" s="80"/>
      <c r="F342" s="80"/>
      <c r="G342" s="82"/>
      <c r="H342" s="82"/>
    </row>
    <row r="343" spans="2:8" ht="23.25" x14ac:dyDescent="0.3">
      <c r="B343" s="80"/>
      <c r="C343" s="95" t="s">
        <v>102</v>
      </c>
      <c r="D343" s="96">
        <v>65</v>
      </c>
      <c r="E343" s="80"/>
      <c r="F343" s="80"/>
      <c r="G343" s="82"/>
      <c r="H343" s="82"/>
    </row>
    <row r="344" spans="2:8" ht="23.25" x14ac:dyDescent="0.3">
      <c r="B344" s="80"/>
      <c r="C344" s="95" t="s">
        <v>103</v>
      </c>
      <c r="D344" s="97" t="s">
        <v>104</v>
      </c>
      <c r="E344" s="98"/>
      <c r="F344" s="80"/>
      <c r="G344" s="82"/>
      <c r="H344" s="82"/>
    </row>
    <row r="345" spans="2:8" ht="24" thickBot="1" x14ac:dyDescent="0.25">
      <c r="B345" s="80"/>
      <c r="C345" s="99"/>
      <c r="D345" s="99"/>
      <c r="E345" s="80"/>
      <c r="F345" s="80"/>
      <c r="G345" s="82"/>
      <c r="H345" s="82"/>
    </row>
    <row r="346" spans="2:8" ht="48" thickBot="1" x14ac:dyDescent="0.25">
      <c r="B346" s="217" t="s">
        <v>105</v>
      </c>
      <c r="C346" s="218"/>
      <c r="D346" s="100" t="s">
        <v>106</v>
      </c>
      <c r="E346" s="219" t="s">
        <v>107</v>
      </c>
      <c r="F346" s="220"/>
      <c r="G346" s="101" t="s">
        <v>108</v>
      </c>
      <c r="H346" s="82"/>
    </row>
    <row r="347" spans="2:8" ht="24" thickBot="1" x14ac:dyDescent="0.25">
      <c r="B347" s="185" t="s">
        <v>109</v>
      </c>
      <c r="C347" s="186"/>
      <c r="D347" s="102">
        <v>50.01</v>
      </c>
      <c r="E347" s="103">
        <v>2.8</v>
      </c>
      <c r="F347" s="104" t="s">
        <v>110</v>
      </c>
      <c r="G347" s="105">
        <f t="shared" ref="G347:G354" si="9">D347*E347</f>
        <v>140.02799999999999</v>
      </c>
      <c r="H347" s="221"/>
    </row>
    <row r="348" spans="2:8" ht="23.25" x14ac:dyDescent="0.2">
      <c r="B348" s="187" t="s">
        <v>111</v>
      </c>
      <c r="C348" s="188"/>
      <c r="D348" s="106">
        <v>189.45</v>
      </c>
      <c r="E348" s="107">
        <v>1.1299999999999999</v>
      </c>
      <c r="F348" s="108" t="s">
        <v>112</v>
      </c>
      <c r="G348" s="109">
        <f t="shared" si="9"/>
        <v>214.07849999999996</v>
      </c>
      <c r="H348" s="221"/>
    </row>
    <row r="349" spans="2:8" ht="24" thickBot="1" x14ac:dyDescent="0.25">
      <c r="B349" s="183" t="s">
        <v>113</v>
      </c>
      <c r="C349" s="184"/>
      <c r="D349" s="110">
        <v>762.99</v>
      </c>
      <c r="E349" s="111">
        <v>1.1299999999999999</v>
      </c>
      <c r="F349" s="112" t="s">
        <v>112</v>
      </c>
      <c r="G349" s="113">
        <f t="shared" si="9"/>
        <v>862.17869999999994</v>
      </c>
      <c r="H349" s="221"/>
    </row>
    <row r="350" spans="2:8" ht="24" thickBot="1" x14ac:dyDescent="0.25">
      <c r="B350" s="185" t="s">
        <v>114</v>
      </c>
      <c r="C350" s="186"/>
      <c r="D350" s="114">
        <v>1409.04</v>
      </c>
      <c r="E350" s="114"/>
      <c r="F350" s="115" t="s">
        <v>110</v>
      </c>
      <c r="G350" s="116">
        <f t="shared" si="9"/>
        <v>0</v>
      </c>
      <c r="H350" s="221"/>
    </row>
    <row r="351" spans="2:8" ht="23.25" x14ac:dyDescent="0.2">
      <c r="B351" s="187" t="s">
        <v>115</v>
      </c>
      <c r="C351" s="188"/>
      <c r="D351" s="106">
        <v>5358.15</v>
      </c>
      <c r="E351" s="106">
        <v>2.8</v>
      </c>
      <c r="F351" s="108" t="s">
        <v>110</v>
      </c>
      <c r="G351" s="109">
        <f t="shared" si="9"/>
        <v>15002.819999999998</v>
      </c>
      <c r="H351" s="221"/>
    </row>
    <row r="352" spans="2:8" ht="23.25" x14ac:dyDescent="0.2">
      <c r="B352" s="189" t="s">
        <v>116</v>
      </c>
      <c r="C352" s="190"/>
      <c r="D352" s="117">
        <v>246.53</v>
      </c>
      <c r="E352" s="118"/>
      <c r="F352" s="119" t="s">
        <v>110</v>
      </c>
      <c r="G352" s="120">
        <f t="shared" si="9"/>
        <v>0</v>
      </c>
      <c r="H352" s="221"/>
    </row>
    <row r="353" spans="2:8" ht="23.25" x14ac:dyDescent="0.2">
      <c r="B353" s="189" t="s">
        <v>117</v>
      </c>
      <c r="C353" s="190"/>
      <c r="D353" s="121">
        <v>4374.5</v>
      </c>
      <c r="E353" s="122">
        <v>2.8</v>
      </c>
      <c r="F353" s="119" t="s">
        <v>110</v>
      </c>
      <c r="G353" s="120">
        <f t="shared" si="9"/>
        <v>12248.599999999999</v>
      </c>
      <c r="H353" s="221"/>
    </row>
    <row r="354" spans="2:8" ht="23.25" x14ac:dyDescent="0.2">
      <c r="B354" s="189" t="s">
        <v>118</v>
      </c>
      <c r="C354" s="190"/>
      <c r="D354" s="121">
        <v>1282.45</v>
      </c>
      <c r="E354" s="122">
        <v>2.8</v>
      </c>
      <c r="F354" s="119" t="s">
        <v>110</v>
      </c>
      <c r="G354" s="120">
        <f t="shared" si="9"/>
        <v>3590.8599999999997</v>
      </c>
      <c r="H354" s="221"/>
    </row>
    <row r="355" spans="2:8" ht="23.25" x14ac:dyDescent="0.2">
      <c r="B355" s="189" t="s">
        <v>119</v>
      </c>
      <c r="C355" s="190"/>
      <c r="D355" s="121">
        <v>1000.47</v>
      </c>
      <c r="E355" s="122">
        <v>2.8</v>
      </c>
      <c r="F355" s="119" t="s">
        <v>110</v>
      </c>
      <c r="G355" s="120">
        <f>D355*E355</f>
        <v>2801.3159999999998</v>
      </c>
      <c r="H355" s="221"/>
    </row>
    <row r="356" spans="2:8" ht="24" thickBot="1" x14ac:dyDescent="0.25">
      <c r="B356" s="183" t="s">
        <v>120</v>
      </c>
      <c r="C356" s="184"/>
      <c r="D356" s="123">
        <v>718.61</v>
      </c>
      <c r="E356" s="110">
        <v>28</v>
      </c>
      <c r="F356" s="112" t="s">
        <v>110</v>
      </c>
      <c r="G356" s="124">
        <f>D356*E356</f>
        <v>20121.080000000002</v>
      </c>
      <c r="H356" s="221"/>
    </row>
    <row r="357" spans="2:8" ht="23.25" x14ac:dyDescent="0.2">
      <c r="B357" s="80"/>
      <c r="C357" s="125"/>
      <c r="D357" s="125"/>
      <c r="E357" s="126"/>
      <c r="F357" s="126"/>
      <c r="G357" s="82"/>
      <c r="H357" s="127"/>
    </row>
    <row r="358" spans="2:8" ht="25.5" x14ac:dyDescent="0.2">
      <c r="B358" s="80"/>
      <c r="C358" s="83" t="s">
        <v>121</v>
      </c>
      <c r="D358" s="84"/>
      <c r="E358" s="80"/>
      <c r="F358" s="80"/>
      <c r="G358" s="82"/>
      <c r="H358" s="82"/>
    </row>
    <row r="359" spans="2:8" ht="18.75" x14ac:dyDescent="0.2">
      <c r="B359" s="80"/>
      <c r="C359" s="203" t="s">
        <v>122</v>
      </c>
      <c r="D359" s="141" t="s">
        <v>123</v>
      </c>
      <c r="E359" s="128">
        <f>IF(G347&gt;0, ROUND((G347+D340)/D340,2), 0)</f>
        <v>1.01</v>
      </c>
      <c r="F359" s="128"/>
      <c r="G359" s="85"/>
      <c r="H359" s="80"/>
    </row>
    <row r="360" spans="2:8" ht="23.25" x14ac:dyDescent="0.2">
      <c r="B360" s="80"/>
      <c r="C360" s="203"/>
      <c r="D360" s="141" t="s">
        <v>124</v>
      </c>
      <c r="E360" s="128">
        <f>IF(SUM(G348:G349)&gt;0,ROUND((G348+G349+D340)/D340,2),0)</f>
        <v>1.0900000000000001</v>
      </c>
      <c r="F360" s="128"/>
      <c r="G360" s="129"/>
      <c r="H360" s="130"/>
    </row>
    <row r="361" spans="2:8" ht="23.25" x14ac:dyDescent="0.2">
      <c r="B361" s="80"/>
      <c r="C361" s="203"/>
      <c r="D361" s="141" t="s">
        <v>125</v>
      </c>
      <c r="E361" s="128">
        <f>IF(G350&gt;0,ROUND((G350+D340)/D340,2),0)</f>
        <v>0</v>
      </c>
      <c r="F361" s="131"/>
      <c r="G361" s="129"/>
      <c r="H361" s="82"/>
    </row>
    <row r="362" spans="2:8" ht="23.25" x14ac:dyDescent="0.2">
      <c r="B362" s="80"/>
      <c r="C362" s="203"/>
      <c r="D362" s="132" t="s">
        <v>126</v>
      </c>
      <c r="E362" s="133">
        <f>IF(SUM(G351:G356)&gt;0,ROUND((SUM(G351:G356)+D340)/D340,2),0)</f>
        <v>5.47</v>
      </c>
      <c r="F362" s="85"/>
      <c r="G362" s="129"/>
      <c r="H362" s="82"/>
    </row>
    <row r="363" spans="2:8" ht="25.5" x14ac:dyDescent="0.2">
      <c r="B363" s="80"/>
      <c r="C363" s="80"/>
      <c r="D363" s="134" t="s">
        <v>127</v>
      </c>
      <c r="E363" s="135">
        <f>SUM(E359:E362)-IF(VALUE(COUNTIF(E359:E362,"&gt;0"))=4,3,0)-IF(VALUE(COUNTIF(E359:E362,"&gt;0"))=3,2,0)-IF(VALUE(COUNTIF(E359:E362,"&gt;0"))=2,1,0)</f>
        <v>5.57</v>
      </c>
      <c r="F363" s="136"/>
      <c r="G363" s="82"/>
      <c r="H363" s="82"/>
    </row>
    <row r="364" spans="2:8" ht="23.25" x14ac:dyDescent="0.2">
      <c r="B364" s="80"/>
      <c r="C364" s="80"/>
      <c r="D364" s="80"/>
      <c r="E364" s="137"/>
      <c r="F364" s="80"/>
      <c r="G364" s="82"/>
      <c r="H364" s="82"/>
    </row>
    <row r="365" spans="2:8" ht="25.5" x14ac:dyDescent="0.35">
      <c r="B365" s="81"/>
      <c r="C365" s="138" t="s">
        <v>128</v>
      </c>
      <c r="D365" s="204">
        <f>E363*D340</f>
        <v>66973.680000000008</v>
      </c>
      <c r="E365" s="204"/>
      <c r="F365" s="80"/>
      <c r="G365" s="82"/>
      <c r="H365" s="82"/>
    </row>
    <row r="366" spans="2:8" ht="18.75" x14ac:dyDescent="0.3">
      <c r="B366" s="80"/>
      <c r="C366" s="139" t="s">
        <v>129</v>
      </c>
      <c r="D366" s="205">
        <f>D365/D339</f>
        <v>154.31723502304149</v>
      </c>
      <c r="E366" s="205"/>
      <c r="F366" s="80"/>
      <c r="G366" s="80"/>
      <c r="H366" s="140"/>
    </row>
    <row r="367" spans="2:8" ht="60.75" x14ac:dyDescent="0.8">
      <c r="B367" s="206" t="s">
        <v>132</v>
      </c>
      <c r="C367" s="206"/>
      <c r="D367" s="206"/>
      <c r="E367" s="206"/>
      <c r="F367" s="206"/>
      <c r="G367" s="206"/>
      <c r="H367" s="206"/>
    </row>
    <row r="368" spans="2:8" ht="23.25" x14ac:dyDescent="0.2">
      <c r="B368" s="207" t="s">
        <v>93</v>
      </c>
      <c r="C368" s="207"/>
      <c r="D368" s="207"/>
      <c r="E368" s="207"/>
      <c r="F368" s="207"/>
      <c r="G368" s="207"/>
      <c r="H368" s="82"/>
    </row>
    <row r="369" spans="2:8" ht="23.25" x14ac:dyDescent="0.2">
      <c r="B369" s="80"/>
      <c r="C369" s="142"/>
      <c r="D369" s="80"/>
      <c r="E369" s="80"/>
      <c r="F369" s="80"/>
      <c r="G369" s="80"/>
      <c r="H369" s="82"/>
    </row>
    <row r="370" spans="2:8" ht="25.5" x14ac:dyDescent="0.2">
      <c r="B370" s="80"/>
      <c r="C370" s="83" t="s">
        <v>94</v>
      </c>
      <c r="D370" s="84"/>
      <c r="E370" s="80"/>
      <c r="F370" s="80"/>
      <c r="G370" s="82"/>
      <c r="H370" s="82"/>
    </row>
    <row r="371" spans="2:8" ht="20.25" x14ac:dyDescent="0.2">
      <c r="B371" s="85"/>
      <c r="C371" s="208" t="s">
        <v>95</v>
      </c>
      <c r="D371" s="211" t="s">
        <v>96</v>
      </c>
      <c r="E371" s="211"/>
      <c r="F371" s="211"/>
      <c r="G371" s="211"/>
      <c r="H371" s="86"/>
    </row>
    <row r="372" spans="2:8" ht="20.25" x14ac:dyDescent="0.2">
      <c r="B372" s="85"/>
      <c r="C372" s="209"/>
      <c r="D372" s="211" t="s">
        <v>134</v>
      </c>
      <c r="E372" s="211"/>
      <c r="F372" s="211"/>
      <c r="G372" s="211"/>
      <c r="H372" s="86"/>
    </row>
    <row r="373" spans="2:8" ht="20.25" x14ac:dyDescent="0.2">
      <c r="B373" s="85"/>
      <c r="C373" s="210"/>
      <c r="D373" s="211" t="s">
        <v>144</v>
      </c>
      <c r="E373" s="211"/>
      <c r="F373" s="211"/>
      <c r="G373" s="211"/>
      <c r="H373" s="86"/>
    </row>
    <row r="374" spans="2:8" ht="23.25" x14ac:dyDescent="0.2">
      <c r="B374" s="80"/>
      <c r="C374" s="87" t="s">
        <v>97</v>
      </c>
      <c r="D374" s="88">
        <v>3.6</v>
      </c>
      <c r="E374" s="89"/>
      <c r="F374" s="85"/>
      <c r="G374" s="82"/>
      <c r="H374" s="82"/>
    </row>
    <row r="375" spans="2:8" ht="23.25" x14ac:dyDescent="0.2">
      <c r="B375" s="80"/>
      <c r="C375" s="90" t="s">
        <v>98</v>
      </c>
      <c r="D375" s="91">
        <v>615</v>
      </c>
      <c r="E375" s="191" t="s">
        <v>99</v>
      </c>
      <c r="F375" s="192"/>
      <c r="G375" s="195">
        <f>D376/D375</f>
        <v>26.009756097560974</v>
      </c>
      <c r="H375" s="82"/>
    </row>
    <row r="376" spans="2:8" ht="23.25" x14ac:dyDescent="0.2">
      <c r="B376" s="80"/>
      <c r="C376" s="90" t="s">
        <v>100</v>
      </c>
      <c r="D376" s="91">
        <v>15996</v>
      </c>
      <c r="E376" s="193"/>
      <c r="F376" s="194"/>
      <c r="G376" s="196"/>
      <c r="H376" s="82"/>
    </row>
    <row r="377" spans="2:8" ht="23.25" x14ac:dyDescent="0.2">
      <c r="B377" s="80"/>
      <c r="C377" s="92"/>
      <c r="D377" s="93"/>
      <c r="E377" s="94"/>
      <c r="F377" s="80"/>
      <c r="G377" s="82"/>
      <c r="H377" s="82"/>
    </row>
    <row r="378" spans="2:8" ht="23.25" x14ac:dyDescent="0.3">
      <c r="B378" s="80"/>
      <c r="C378" s="95" t="s">
        <v>101</v>
      </c>
      <c r="D378" s="96" t="s">
        <v>138</v>
      </c>
      <c r="E378" s="80"/>
      <c r="F378" s="80"/>
      <c r="G378" s="82"/>
      <c r="H378" s="82"/>
    </row>
    <row r="379" spans="2:8" ht="23.25" x14ac:dyDescent="0.3">
      <c r="B379" s="80"/>
      <c r="C379" s="95" t="s">
        <v>102</v>
      </c>
      <c r="D379" s="96">
        <v>70</v>
      </c>
      <c r="E379" s="80"/>
      <c r="F379" s="80"/>
      <c r="G379" s="82"/>
      <c r="H379" s="82"/>
    </row>
    <row r="380" spans="2:8" ht="23.25" x14ac:dyDescent="0.3">
      <c r="B380" s="80"/>
      <c r="C380" s="95" t="s">
        <v>103</v>
      </c>
      <c r="D380" s="97" t="s">
        <v>104</v>
      </c>
      <c r="E380" s="98"/>
      <c r="F380" s="80"/>
      <c r="G380" s="82"/>
      <c r="H380" s="82"/>
    </row>
    <row r="381" spans="2:8" ht="24" thickBot="1" x14ac:dyDescent="0.25">
      <c r="B381" s="80"/>
      <c r="C381" s="99"/>
      <c r="D381" s="99"/>
      <c r="E381" s="80"/>
      <c r="F381" s="80"/>
      <c r="G381" s="82"/>
      <c r="H381" s="82"/>
    </row>
    <row r="382" spans="2:8" ht="48" thickBot="1" x14ac:dyDescent="0.25">
      <c r="B382" s="197" t="s">
        <v>105</v>
      </c>
      <c r="C382" s="198"/>
      <c r="D382" s="100" t="s">
        <v>106</v>
      </c>
      <c r="E382" s="199" t="s">
        <v>107</v>
      </c>
      <c r="F382" s="200"/>
      <c r="G382" s="101" t="s">
        <v>108</v>
      </c>
      <c r="H382" s="82"/>
    </row>
    <row r="383" spans="2:8" ht="24" thickBot="1" x14ac:dyDescent="0.25">
      <c r="B383" s="201" t="s">
        <v>109</v>
      </c>
      <c r="C383" s="202"/>
      <c r="D383" s="102">
        <v>50.01</v>
      </c>
      <c r="E383" s="103">
        <v>3.6</v>
      </c>
      <c r="F383" s="104" t="s">
        <v>110</v>
      </c>
      <c r="G383" s="105">
        <f t="shared" ref="G383:G390" si="10">D383*E383</f>
        <v>180.036</v>
      </c>
      <c r="H383" s="174"/>
    </row>
    <row r="384" spans="2:8" ht="23.25" x14ac:dyDescent="0.2">
      <c r="B384" s="175" t="s">
        <v>111</v>
      </c>
      <c r="C384" s="176"/>
      <c r="D384" s="106">
        <v>189.45</v>
      </c>
      <c r="E384" s="107">
        <v>1.04</v>
      </c>
      <c r="F384" s="108" t="s">
        <v>112</v>
      </c>
      <c r="G384" s="109">
        <f t="shared" si="10"/>
        <v>197.02799999999999</v>
      </c>
      <c r="H384" s="174"/>
    </row>
    <row r="385" spans="2:8" ht="24" thickBot="1" x14ac:dyDescent="0.25">
      <c r="B385" s="177" t="s">
        <v>113</v>
      </c>
      <c r="C385" s="178"/>
      <c r="D385" s="110">
        <v>762.99</v>
      </c>
      <c r="E385" s="111">
        <v>1.04</v>
      </c>
      <c r="F385" s="112" t="s">
        <v>112</v>
      </c>
      <c r="G385" s="113">
        <f t="shared" si="10"/>
        <v>793.50960000000009</v>
      </c>
      <c r="H385" s="174"/>
    </row>
    <row r="386" spans="2:8" ht="24" thickBot="1" x14ac:dyDescent="0.25">
      <c r="B386" s="179" t="s">
        <v>114</v>
      </c>
      <c r="C386" s="180"/>
      <c r="D386" s="114">
        <v>1409.04</v>
      </c>
      <c r="E386" s="114"/>
      <c r="F386" s="115" t="s">
        <v>110</v>
      </c>
      <c r="G386" s="116">
        <f t="shared" si="10"/>
        <v>0</v>
      </c>
      <c r="H386" s="174"/>
    </row>
    <row r="387" spans="2:8" ht="23.25" x14ac:dyDescent="0.2">
      <c r="B387" s="175" t="s">
        <v>115</v>
      </c>
      <c r="C387" s="176"/>
      <c r="D387" s="106">
        <v>5358.15</v>
      </c>
      <c r="E387" s="106">
        <v>3.6</v>
      </c>
      <c r="F387" s="108" t="s">
        <v>110</v>
      </c>
      <c r="G387" s="109">
        <f t="shared" si="10"/>
        <v>19289.34</v>
      </c>
      <c r="H387" s="174"/>
    </row>
    <row r="388" spans="2:8" ht="23.25" x14ac:dyDescent="0.2">
      <c r="B388" s="181" t="s">
        <v>116</v>
      </c>
      <c r="C388" s="182"/>
      <c r="D388" s="117">
        <v>246.53</v>
      </c>
      <c r="E388" s="118"/>
      <c r="F388" s="119" t="s">
        <v>110</v>
      </c>
      <c r="G388" s="120">
        <f t="shared" si="10"/>
        <v>0</v>
      </c>
      <c r="H388" s="174"/>
    </row>
    <row r="389" spans="2:8" ht="23.25" x14ac:dyDescent="0.2">
      <c r="B389" s="181" t="s">
        <v>117</v>
      </c>
      <c r="C389" s="182"/>
      <c r="D389" s="121">
        <v>4374.5</v>
      </c>
      <c r="E389" s="122">
        <v>3.6</v>
      </c>
      <c r="F389" s="119" t="s">
        <v>110</v>
      </c>
      <c r="G389" s="120">
        <f t="shared" si="10"/>
        <v>15748.2</v>
      </c>
      <c r="H389" s="174"/>
    </row>
    <row r="390" spans="2:8" ht="23.25" x14ac:dyDescent="0.2">
      <c r="B390" s="181" t="s">
        <v>118</v>
      </c>
      <c r="C390" s="182"/>
      <c r="D390" s="121">
        <v>1282.45</v>
      </c>
      <c r="E390" s="122">
        <v>3.6</v>
      </c>
      <c r="F390" s="119" t="s">
        <v>110</v>
      </c>
      <c r="G390" s="120">
        <f t="shared" si="10"/>
        <v>4616.8200000000006</v>
      </c>
      <c r="H390" s="174"/>
    </row>
    <row r="391" spans="2:8" ht="23.25" x14ac:dyDescent="0.2">
      <c r="B391" s="181" t="s">
        <v>119</v>
      </c>
      <c r="C391" s="182"/>
      <c r="D391" s="121">
        <v>1000.47</v>
      </c>
      <c r="E391" s="122">
        <v>3.6</v>
      </c>
      <c r="F391" s="119" t="s">
        <v>110</v>
      </c>
      <c r="G391" s="120">
        <f>D391*E391</f>
        <v>3601.692</v>
      </c>
      <c r="H391" s="174"/>
    </row>
    <row r="392" spans="2:8" ht="24" thickBot="1" x14ac:dyDescent="0.25">
      <c r="B392" s="177" t="s">
        <v>120</v>
      </c>
      <c r="C392" s="178"/>
      <c r="D392" s="123">
        <v>718.61</v>
      </c>
      <c r="E392" s="110">
        <v>36</v>
      </c>
      <c r="F392" s="112" t="s">
        <v>110</v>
      </c>
      <c r="G392" s="124">
        <f>D392*E392</f>
        <v>25869.96</v>
      </c>
      <c r="H392" s="174"/>
    </row>
    <row r="393" spans="2:8" ht="23.25" x14ac:dyDescent="0.2">
      <c r="B393" s="80"/>
      <c r="C393" s="125"/>
      <c r="D393" s="125"/>
      <c r="E393" s="126"/>
      <c r="F393" s="126"/>
      <c r="G393" s="82"/>
      <c r="H393" s="127"/>
    </row>
    <row r="394" spans="2:8" ht="25.5" x14ac:dyDescent="0.2">
      <c r="B394" s="80"/>
      <c r="C394" s="83" t="s">
        <v>121</v>
      </c>
      <c r="D394" s="84"/>
      <c r="E394" s="80"/>
      <c r="F394" s="80"/>
      <c r="G394" s="82"/>
      <c r="H394" s="82"/>
    </row>
    <row r="395" spans="2:8" ht="18.75" x14ac:dyDescent="0.2">
      <c r="B395" s="80"/>
      <c r="C395" s="203" t="s">
        <v>122</v>
      </c>
      <c r="D395" s="141" t="s">
        <v>123</v>
      </c>
      <c r="E395" s="128">
        <f>IF(G383&gt;0, ROUND((G383+D376)/D376,2), 0)</f>
        <v>1.01</v>
      </c>
      <c r="F395" s="128"/>
      <c r="G395" s="85"/>
      <c r="H395" s="80"/>
    </row>
    <row r="396" spans="2:8" ht="23.25" x14ac:dyDescent="0.2">
      <c r="B396" s="80"/>
      <c r="C396" s="203"/>
      <c r="D396" s="141" t="s">
        <v>124</v>
      </c>
      <c r="E396" s="128">
        <f>IF(SUM(G384:G385)&gt;0,ROUND((G384+G385+D376)/D376,2),0)</f>
        <v>1.06</v>
      </c>
      <c r="F396" s="128"/>
      <c r="G396" s="129"/>
      <c r="H396" s="130"/>
    </row>
    <row r="397" spans="2:8" ht="23.25" x14ac:dyDescent="0.2">
      <c r="B397" s="80"/>
      <c r="C397" s="203"/>
      <c r="D397" s="141" t="s">
        <v>125</v>
      </c>
      <c r="E397" s="128">
        <f>IF(G386&gt;0,ROUND((G386+D376)/D376,2),0)</f>
        <v>0</v>
      </c>
      <c r="F397" s="131"/>
      <c r="G397" s="129"/>
      <c r="H397" s="82"/>
    </row>
    <row r="398" spans="2:8" ht="23.25" x14ac:dyDescent="0.2">
      <c r="B398" s="80"/>
      <c r="C398" s="203"/>
      <c r="D398" s="132" t="s">
        <v>126</v>
      </c>
      <c r="E398" s="133">
        <f>IF(SUM(G387:G392)&gt;0,ROUND((SUM(G387:G392)+D376)/D376,2),0)</f>
        <v>5.32</v>
      </c>
      <c r="F398" s="85"/>
      <c r="G398" s="129"/>
      <c r="H398" s="82"/>
    </row>
    <row r="399" spans="2:8" ht="25.5" x14ac:dyDescent="0.2">
      <c r="B399" s="80"/>
      <c r="C399" s="80"/>
      <c r="D399" s="134" t="s">
        <v>127</v>
      </c>
      <c r="E399" s="135">
        <f>SUM(E395:E398)-IF(VALUE(COUNTIF(E395:E398,"&gt;0"))=4,3,0)-IF(VALUE(COUNTIF(E395:E398,"&gt;0"))=3,2,0)-IF(VALUE(COUNTIF(E395:E398,"&gt;0"))=2,1,0)</f>
        <v>5.3900000000000006</v>
      </c>
      <c r="F399" s="136"/>
      <c r="G399" s="82"/>
      <c r="H399" s="82"/>
    </row>
    <row r="400" spans="2:8" ht="23.25" x14ac:dyDescent="0.2">
      <c r="B400" s="80"/>
      <c r="C400" s="80"/>
      <c r="D400" s="80"/>
      <c r="E400" s="137"/>
      <c r="F400" s="80"/>
      <c r="G400" s="82"/>
      <c r="H400" s="82"/>
    </row>
    <row r="401" spans="2:8" ht="25.5" x14ac:dyDescent="0.35">
      <c r="B401" s="81"/>
      <c r="C401" s="138" t="s">
        <v>128</v>
      </c>
      <c r="D401" s="204">
        <f>E399*D376</f>
        <v>86218.44</v>
      </c>
      <c r="E401" s="204"/>
      <c r="F401" s="80"/>
      <c r="G401" s="82"/>
      <c r="H401" s="82"/>
    </row>
    <row r="402" spans="2:8" ht="18.75" x14ac:dyDescent="0.3">
      <c r="B402" s="80"/>
      <c r="C402" s="139" t="s">
        <v>129</v>
      </c>
      <c r="D402" s="205">
        <f>D401/D375</f>
        <v>140.19258536585366</v>
      </c>
      <c r="E402" s="205"/>
      <c r="F402" s="80"/>
      <c r="G402" s="80"/>
      <c r="H402" s="140"/>
    </row>
    <row r="403" spans="2:8" ht="60.75" x14ac:dyDescent="0.8">
      <c r="B403" s="206" t="s">
        <v>192</v>
      </c>
      <c r="C403" s="206"/>
      <c r="D403" s="206"/>
      <c r="E403" s="206"/>
      <c r="F403" s="206"/>
      <c r="G403" s="206"/>
      <c r="H403" s="206"/>
    </row>
    <row r="404" spans="2:8" ht="23.25" x14ac:dyDescent="0.2">
      <c r="B404" s="207" t="s">
        <v>93</v>
      </c>
      <c r="C404" s="207"/>
      <c r="D404" s="207"/>
      <c r="E404" s="207"/>
      <c r="F404" s="207"/>
      <c r="G404" s="207"/>
      <c r="H404" s="82"/>
    </row>
    <row r="405" spans="2:8" ht="23.25" x14ac:dyDescent="0.2">
      <c r="B405" s="80"/>
      <c r="C405" s="169"/>
      <c r="D405" s="80"/>
      <c r="E405" s="80"/>
      <c r="F405" s="80"/>
      <c r="G405" s="80"/>
      <c r="H405" s="82"/>
    </row>
    <row r="406" spans="2:8" ht="25.5" x14ac:dyDescent="0.2">
      <c r="B406" s="80"/>
      <c r="C406" s="83" t="s">
        <v>94</v>
      </c>
      <c r="D406" s="84"/>
      <c r="E406" s="80"/>
      <c r="F406" s="80"/>
      <c r="G406" s="82"/>
      <c r="H406" s="82"/>
    </row>
    <row r="407" spans="2:8" ht="20.25" x14ac:dyDescent="0.2">
      <c r="B407" s="85"/>
      <c r="C407" s="208" t="s">
        <v>95</v>
      </c>
      <c r="D407" s="211" t="s">
        <v>96</v>
      </c>
      <c r="E407" s="211"/>
      <c r="F407" s="211"/>
      <c r="G407" s="211"/>
      <c r="H407" s="86"/>
    </row>
    <row r="408" spans="2:8" ht="20.25" x14ac:dyDescent="0.2">
      <c r="B408" s="85"/>
      <c r="C408" s="209"/>
      <c r="D408" s="211" t="s">
        <v>134</v>
      </c>
      <c r="E408" s="211"/>
      <c r="F408" s="211"/>
      <c r="G408" s="211"/>
      <c r="H408" s="86"/>
    </row>
    <row r="409" spans="2:8" ht="20.25" x14ac:dyDescent="0.2">
      <c r="B409" s="85"/>
      <c r="C409" s="210"/>
      <c r="D409" s="211" t="s">
        <v>191</v>
      </c>
      <c r="E409" s="211"/>
      <c r="F409" s="211"/>
      <c r="G409" s="211"/>
      <c r="H409" s="86"/>
    </row>
    <row r="410" spans="2:8" ht="23.25" x14ac:dyDescent="0.2">
      <c r="B410" s="80"/>
      <c r="C410" s="87" t="s">
        <v>97</v>
      </c>
      <c r="D410" s="88">
        <v>2.8</v>
      </c>
      <c r="E410" s="89"/>
      <c r="F410" s="85"/>
      <c r="G410" s="82"/>
      <c r="H410" s="82"/>
    </row>
    <row r="411" spans="2:8" ht="23.25" x14ac:dyDescent="0.2">
      <c r="B411" s="80"/>
      <c r="C411" s="90" t="s">
        <v>98</v>
      </c>
      <c r="D411" s="91">
        <v>412</v>
      </c>
      <c r="E411" s="191" t="s">
        <v>99</v>
      </c>
      <c r="F411" s="192"/>
      <c r="G411" s="195">
        <f>D412/D411</f>
        <v>266.4150485436893</v>
      </c>
      <c r="H411" s="82"/>
    </row>
    <row r="412" spans="2:8" ht="23.25" x14ac:dyDescent="0.2">
      <c r="B412" s="80"/>
      <c r="C412" s="90" t="s">
        <v>100</v>
      </c>
      <c r="D412" s="91">
        <v>109763</v>
      </c>
      <c r="E412" s="193"/>
      <c r="F412" s="194"/>
      <c r="G412" s="196"/>
      <c r="H412" s="82"/>
    </row>
    <row r="413" spans="2:8" ht="23.25" x14ac:dyDescent="0.2">
      <c r="B413" s="80"/>
      <c r="C413" s="92"/>
      <c r="D413" s="93"/>
      <c r="E413" s="94"/>
      <c r="F413" s="80"/>
      <c r="G413" s="82"/>
      <c r="H413" s="82"/>
    </row>
    <row r="414" spans="2:8" ht="23.25" x14ac:dyDescent="0.3">
      <c r="B414" s="80"/>
      <c r="C414" s="95" t="s">
        <v>101</v>
      </c>
      <c r="D414" s="96" t="s">
        <v>190</v>
      </c>
      <c r="E414" s="80"/>
      <c r="F414" s="80"/>
      <c r="G414" s="82"/>
      <c r="H414" s="82"/>
    </row>
    <row r="415" spans="2:8" ht="23.25" x14ac:dyDescent="0.3">
      <c r="B415" s="80"/>
      <c r="C415" s="95" t="s">
        <v>102</v>
      </c>
      <c r="D415" s="96">
        <v>100</v>
      </c>
      <c r="E415" s="80"/>
      <c r="F415" s="80"/>
      <c r="G415" s="82"/>
      <c r="H415" s="82"/>
    </row>
    <row r="416" spans="2:8" ht="23.25" x14ac:dyDescent="0.3">
      <c r="B416" s="80"/>
      <c r="C416" s="95" t="s">
        <v>103</v>
      </c>
      <c r="D416" s="97" t="s">
        <v>104</v>
      </c>
      <c r="E416" s="98"/>
      <c r="F416" s="80"/>
      <c r="G416" s="82"/>
      <c r="H416" s="82"/>
    </row>
    <row r="417" spans="2:8" ht="24" thickBot="1" x14ac:dyDescent="0.25">
      <c r="B417" s="80"/>
      <c r="C417" s="99"/>
      <c r="D417" s="99"/>
      <c r="E417" s="80"/>
      <c r="F417" s="80"/>
      <c r="G417" s="82"/>
      <c r="H417" s="82"/>
    </row>
    <row r="418" spans="2:8" ht="48" thickBot="1" x14ac:dyDescent="0.25">
      <c r="B418" s="197" t="s">
        <v>105</v>
      </c>
      <c r="C418" s="198"/>
      <c r="D418" s="100" t="s">
        <v>106</v>
      </c>
      <c r="E418" s="199" t="s">
        <v>107</v>
      </c>
      <c r="F418" s="200"/>
      <c r="G418" s="101" t="s">
        <v>108</v>
      </c>
      <c r="H418" s="82"/>
    </row>
    <row r="419" spans="2:8" ht="24" thickBot="1" x14ac:dyDescent="0.25">
      <c r="B419" s="201" t="s">
        <v>109</v>
      </c>
      <c r="C419" s="202"/>
      <c r="D419" s="102">
        <v>50.01</v>
      </c>
      <c r="E419" s="103">
        <v>2.8</v>
      </c>
      <c r="F419" s="104" t="s">
        <v>110</v>
      </c>
      <c r="G419" s="105">
        <f t="shared" ref="G419:G428" si="11">D419*E419</f>
        <v>140.02799999999999</v>
      </c>
      <c r="H419" s="174"/>
    </row>
    <row r="420" spans="2:8" ht="23.25" x14ac:dyDescent="0.2">
      <c r="B420" s="175" t="s">
        <v>111</v>
      </c>
      <c r="C420" s="176"/>
      <c r="D420" s="106">
        <v>189.45</v>
      </c>
      <c r="E420" s="107">
        <v>1.3</v>
      </c>
      <c r="F420" s="108" t="s">
        <v>112</v>
      </c>
      <c r="G420" s="109">
        <f t="shared" si="11"/>
        <v>246.285</v>
      </c>
      <c r="H420" s="174"/>
    </row>
    <row r="421" spans="2:8" ht="24" thickBot="1" x14ac:dyDescent="0.25">
      <c r="B421" s="177" t="s">
        <v>113</v>
      </c>
      <c r="C421" s="178"/>
      <c r="D421" s="110">
        <v>762.99</v>
      </c>
      <c r="E421" s="111">
        <v>1.3</v>
      </c>
      <c r="F421" s="112" t="s">
        <v>112</v>
      </c>
      <c r="G421" s="113">
        <f t="shared" si="11"/>
        <v>991.88700000000006</v>
      </c>
      <c r="H421" s="174"/>
    </row>
    <row r="422" spans="2:8" ht="24" thickBot="1" x14ac:dyDescent="0.25">
      <c r="B422" s="179" t="s">
        <v>114</v>
      </c>
      <c r="C422" s="180"/>
      <c r="D422" s="114">
        <v>1409.04</v>
      </c>
      <c r="E422" s="114"/>
      <c r="F422" s="115" t="s">
        <v>110</v>
      </c>
      <c r="G422" s="116">
        <f t="shared" si="11"/>
        <v>0</v>
      </c>
      <c r="H422" s="174"/>
    </row>
    <row r="423" spans="2:8" ht="23.25" x14ac:dyDescent="0.2">
      <c r="B423" s="175" t="s">
        <v>115</v>
      </c>
      <c r="C423" s="176"/>
      <c r="D423" s="106">
        <v>5358.15</v>
      </c>
      <c r="E423" s="106">
        <v>2.8</v>
      </c>
      <c r="F423" s="108" t="s">
        <v>110</v>
      </c>
      <c r="G423" s="109">
        <f t="shared" si="11"/>
        <v>15002.819999999998</v>
      </c>
      <c r="H423" s="174"/>
    </row>
    <row r="424" spans="2:8" ht="23.25" x14ac:dyDescent="0.2">
      <c r="B424" s="181" t="s">
        <v>116</v>
      </c>
      <c r="C424" s="182"/>
      <c r="D424" s="117">
        <v>246.53</v>
      </c>
      <c r="E424" s="118"/>
      <c r="F424" s="119" t="s">
        <v>110</v>
      </c>
      <c r="G424" s="120">
        <f t="shared" si="11"/>
        <v>0</v>
      </c>
      <c r="H424" s="174"/>
    </row>
    <row r="425" spans="2:8" ht="23.25" x14ac:dyDescent="0.2">
      <c r="B425" s="181" t="s">
        <v>117</v>
      </c>
      <c r="C425" s="182"/>
      <c r="D425" s="121">
        <v>4374.5</v>
      </c>
      <c r="E425" s="122">
        <v>2.8</v>
      </c>
      <c r="F425" s="119" t="s">
        <v>110</v>
      </c>
      <c r="G425" s="120">
        <f t="shared" si="11"/>
        <v>12248.599999999999</v>
      </c>
      <c r="H425" s="174"/>
    </row>
    <row r="426" spans="2:8" ht="23.25" x14ac:dyDescent="0.2">
      <c r="B426" s="181" t="s">
        <v>118</v>
      </c>
      <c r="C426" s="182"/>
      <c r="D426" s="121">
        <v>1282.45</v>
      </c>
      <c r="E426" s="122">
        <v>2.8</v>
      </c>
      <c r="F426" s="119" t="s">
        <v>110</v>
      </c>
      <c r="G426" s="120">
        <f t="shared" si="11"/>
        <v>3590.8599999999997</v>
      </c>
      <c r="H426" s="174"/>
    </row>
    <row r="427" spans="2:8" ht="23.25" x14ac:dyDescent="0.2">
      <c r="B427" s="181" t="s">
        <v>119</v>
      </c>
      <c r="C427" s="182"/>
      <c r="D427" s="121">
        <v>1000.47</v>
      </c>
      <c r="E427" s="122">
        <v>2.8</v>
      </c>
      <c r="F427" s="119" t="s">
        <v>110</v>
      </c>
      <c r="G427" s="120">
        <f t="shared" si="11"/>
        <v>2801.3159999999998</v>
      </c>
      <c r="H427" s="174"/>
    </row>
    <row r="428" spans="2:8" ht="24" thickBot="1" x14ac:dyDescent="0.25">
      <c r="B428" s="177" t="s">
        <v>120</v>
      </c>
      <c r="C428" s="178"/>
      <c r="D428" s="123">
        <v>718.61</v>
      </c>
      <c r="E428" s="110">
        <v>28</v>
      </c>
      <c r="F428" s="112" t="s">
        <v>110</v>
      </c>
      <c r="G428" s="124">
        <f t="shared" si="11"/>
        <v>20121.080000000002</v>
      </c>
      <c r="H428" s="174"/>
    </row>
    <row r="429" spans="2:8" ht="23.25" x14ac:dyDescent="0.2">
      <c r="B429" s="80"/>
      <c r="C429" s="125"/>
      <c r="D429" s="125"/>
      <c r="E429" s="126"/>
      <c r="F429" s="126"/>
      <c r="G429" s="82"/>
      <c r="H429" s="127"/>
    </row>
    <row r="430" spans="2:8" ht="25.5" x14ac:dyDescent="0.2">
      <c r="B430" s="80"/>
      <c r="C430" s="83" t="s">
        <v>121</v>
      </c>
      <c r="D430" s="84"/>
      <c r="E430" s="80"/>
      <c r="F430" s="80"/>
      <c r="G430" s="82"/>
      <c r="H430" s="82"/>
    </row>
    <row r="431" spans="2:8" ht="18.75" x14ac:dyDescent="0.2">
      <c r="B431" s="80"/>
      <c r="C431" s="203" t="s">
        <v>122</v>
      </c>
      <c r="D431" s="168" t="s">
        <v>123</v>
      </c>
      <c r="E431" s="128">
        <f>IF(G419&gt;0, ROUND((G419+D412)/D412,2), 0)</f>
        <v>1</v>
      </c>
      <c r="F431" s="128"/>
      <c r="G431" s="85"/>
      <c r="H431" s="80"/>
    </row>
    <row r="432" spans="2:8" ht="23.25" x14ac:dyDescent="0.2">
      <c r="B432" s="80"/>
      <c r="C432" s="203"/>
      <c r="D432" s="168" t="s">
        <v>124</v>
      </c>
      <c r="E432" s="128">
        <f>IF(SUM(G420:G421)&gt;0,ROUND((G420+G421+D412)/D412,2),0)</f>
        <v>1.01</v>
      </c>
      <c r="F432" s="128"/>
      <c r="G432" s="129"/>
      <c r="H432" s="130"/>
    </row>
    <row r="433" spans="2:8" ht="23.25" x14ac:dyDescent="0.2">
      <c r="B433" s="80"/>
      <c r="C433" s="203"/>
      <c r="D433" s="168" t="s">
        <v>125</v>
      </c>
      <c r="E433" s="128">
        <f>IF(G422&gt;0,ROUND((G422+D412)/D412,2),0)</f>
        <v>0</v>
      </c>
      <c r="F433" s="131"/>
      <c r="G433" s="129"/>
      <c r="H433" s="82"/>
    </row>
    <row r="434" spans="2:8" ht="23.25" x14ac:dyDescent="0.2">
      <c r="B434" s="80"/>
      <c r="C434" s="203"/>
      <c r="D434" s="132" t="s">
        <v>126</v>
      </c>
      <c r="E434" s="133">
        <f>IF(SUM(G423:G428)&gt;0,ROUND((SUM(G423:G428)+D412)/D412,2),0)</f>
        <v>1.49</v>
      </c>
      <c r="F434" s="85"/>
      <c r="G434" s="129"/>
      <c r="H434" s="82"/>
    </row>
    <row r="435" spans="2:8" ht="25.5" x14ac:dyDescent="0.2">
      <c r="B435" s="80"/>
      <c r="C435" s="80"/>
      <c r="D435" s="134" t="s">
        <v>127</v>
      </c>
      <c r="E435" s="135">
        <f>SUM(E431:E434)-IF(VALUE(COUNTIF(E431:E434,"&gt;0"))=4,3,0)-IF(VALUE(COUNTIF(E431:E434,"&gt;0"))=3,2,0)-IF(VALUE(COUNTIF(E431:E434,"&gt;0"))=2,1,0)</f>
        <v>1.5</v>
      </c>
      <c r="F435" s="136"/>
      <c r="G435" s="82"/>
      <c r="H435" s="82"/>
    </row>
    <row r="436" spans="2:8" ht="23.25" x14ac:dyDescent="0.2">
      <c r="B436" s="80"/>
      <c r="C436" s="80"/>
      <c r="D436" s="80"/>
      <c r="E436" s="137"/>
      <c r="F436" s="80"/>
      <c r="G436" s="82"/>
      <c r="H436" s="82"/>
    </row>
    <row r="437" spans="2:8" ht="25.5" x14ac:dyDescent="0.35">
      <c r="B437" s="81"/>
      <c r="C437" s="138" t="s">
        <v>128</v>
      </c>
      <c r="D437" s="204">
        <f>E435*D412</f>
        <v>164644.5</v>
      </c>
      <c r="E437" s="204"/>
      <c r="F437" s="80"/>
      <c r="G437" s="82"/>
      <c r="H437" s="82"/>
    </row>
    <row r="438" spans="2:8" ht="18.75" x14ac:dyDescent="0.3">
      <c r="B438" s="80"/>
      <c r="C438" s="139" t="s">
        <v>129</v>
      </c>
      <c r="D438" s="205">
        <f>D437/D411</f>
        <v>399.622572815534</v>
      </c>
      <c r="E438" s="205"/>
      <c r="F438" s="80"/>
      <c r="G438" s="80"/>
      <c r="H438" s="140"/>
    </row>
    <row r="487" spans="2:8" ht="23.25" x14ac:dyDescent="0.2">
      <c r="B487" s="80"/>
      <c r="C487" s="80"/>
      <c r="D487" s="80"/>
      <c r="E487" s="80"/>
      <c r="F487" s="80"/>
      <c r="G487" s="82"/>
      <c r="H487" s="82"/>
    </row>
    <row r="488" spans="2:8" ht="23.25" x14ac:dyDescent="0.2">
      <c r="B488" s="80"/>
      <c r="C488" s="80"/>
      <c r="D488" s="80"/>
      <c r="E488" s="80"/>
      <c r="F488" s="80"/>
      <c r="G488" s="82"/>
      <c r="H488" s="82"/>
    </row>
    <row r="527" spans="2:8" ht="23.25" x14ac:dyDescent="0.2">
      <c r="B527" s="80"/>
      <c r="C527" s="80"/>
      <c r="D527" s="80"/>
      <c r="E527" s="80"/>
      <c r="F527" s="80"/>
      <c r="G527" s="82"/>
      <c r="H527" s="82"/>
    </row>
    <row r="528" spans="2:8" ht="23.25" x14ac:dyDescent="0.2">
      <c r="B528" s="80"/>
      <c r="C528" s="80"/>
      <c r="D528" s="80"/>
      <c r="E528" s="80"/>
      <c r="F528" s="80"/>
      <c r="G528" s="82"/>
      <c r="H528" s="82"/>
    </row>
    <row r="565" spans="2:8" ht="23.25" x14ac:dyDescent="0.2">
      <c r="B565" s="80"/>
      <c r="C565" s="80"/>
      <c r="D565" s="80"/>
      <c r="E565" s="80"/>
      <c r="F565" s="80"/>
      <c r="G565" s="82"/>
      <c r="H565" s="82"/>
    </row>
    <row r="566" spans="2:8" ht="23.25" x14ac:dyDescent="0.2">
      <c r="B566" s="80"/>
      <c r="C566" s="80"/>
      <c r="D566" s="80"/>
      <c r="E566" s="80"/>
      <c r="F566" s="80"/>
      <c r="G566" s="82"/>
      <c r="H566" s="82"/>
    </row>
    <row r="605" spans="2:8" ht="23.25" x14ac:dyDescent="0.2">
      <c r="B605" s="80"/>
      <c r="C605" s="80"/>
      <c r="D605" s="80"/>
      <c r="E605" s="80"/>
      <c r="F605" s="80"/>
      <c r="G605" s="82"/>
      <c r="H605" s="82"/>
    </row>
    <row r="606" spans="2:8" ht="23.25" x14ac:dyDescent="0.2">
      <c r="B606" s="80"/>
      <c r="C606" s="80"/>
      <c r="D606" s="80"/>
      <c r="E606" s="80"/>
      <c r="F606" s="80"/>
      <c r="G606" s="82"/>
      <c r="H606" s="82"/>
    </row>
    <row r="608" spans="2:8" ht="23.25" x14ac:dyDescent="0.2">
      <c r="B608" s="80"/>
      <c r="C608" s="80"/>
      <c r="D608" s="80"/>
      <c r="E608" s="80"/>
      <c r="F608" s="80"/>
      <c r="G608" s="82"/>
      <c r="H608" s="82"/>
    </row>
    <row r="609" spans="2:8" ht="23.25" x14ac:dyDescent="0.2">
      <c r="B609" s="80"/>
      <c r="C609" s="80"/>
      <c r="D609" s="80"/>
      <c r="E609" s="80"/>
      <c r="F609" s="80"/>
      <c r="G609" s="82"/>
      <c r="H609" s="82"/>
    </row>
  </sheetData>
  <mergeCells count="288">
    <mergeCell ref="B403:H403"/>
    <mergeCell ref="B404:G404"/>
    <mergeCell ref="C407:C409"/>
    <mergeCell ref="D407:G407"/>
    <mergeCell ref="D408:G408"/>
    <mergeCell ref="D409:G409"/>
    <mergeCell ref="G411:G412"/>
    <mergeCell ref="B418:C418"/>
    <mergeCell ref="E418:F418"/>
    <mergeCell ref="E411:F412"/>
    <mergeCell ref="B419:C419"/>
    <mergeCell ref="H419:H428"/>
    <mergeCell ref="B420:C420"/>
    <mergeCell ref="B421:C421"/>
    <mergeCell ref="B422:C422"/>
    <mergeCell ref="B423:C423"/>
    <mergeCell ref="D437:E437"/>
    <mergeCell ref="D438:E438"/>
    <mergeCell ref="B424:C424"/>
    <mergeCell ref="B425:C425"/>
    <mergeCell ref="B426:C426"/>
    <mergeCell ref="B427:C427"/>
    <mergeCell ref="B428:C428"/>
    <mergeCell ref="C431:C434"/>
    <mergeCell ref="C30:C33"/>
    <mergeCell ref="D36:E36"/>
    <mergeCell ref="D37:E37"/>
    <mergeCell ref="E10:F11"/>
    <mergeCell ref="G10:G11"/>
    <mergeCell ref="B17:C17"/>
    <mergeCell ref="E17:F17"/>
    <mergeCell ref="B18:C18"/>
    <mergeCell ref="H18:H27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C140:C143"/>
    <mergeCell ref="D146:E146"/>
    <mergeCell ref="D147:E147"/>
    <mergeCell ref="B2:H2"/>
    <mergeCell ref="B3:G3"/>
    <mergeCell ref="C6:C8"/>
    <mergeCell ref="D6:G6"/>
    <mergeCell ref="D7:G7"/>
    <mergeCell ref="D8:G8"/>
    <mergeCell ref="B112:H112"/>
    <mergeCell ref="B113:G113"/>
    <mergeCell ref="C116:C118"/>
    <mergeCell ref="D116:G116"/>
    <mergeCell ref="D117:G117"/>
    <mergeCell ref="D118:G118"/>
    <mergeCell ref="C66:C69"/>
    <mergeCell ref="D72:E72"/>
    <mergeCell ref="D73:E73"/>
    <mergeCell ref="B38:H38"/>
    <mergeCell ref="B39:G39"/>
    <mergeCell ref="C42:C44"/>
    <mergeCell ref="D42:G42"/>
    <mergeCell ref="D43:G43"/>
    <mergeCell ref="D44:G44"/>
    <mergeCell ref="C286:C289"/>
    <mergeCell ref="D292:E292"/>
    <mergeCell ref="D293:E293"/>
    <mergeCell ref="E266:F267"/>
    <mergeCell ref="G266:G267"/>
    <mergeCell ref="B273:C273"/>
    <mergeCell ref="E273:F273"/>
    <mergeCell ref="B356:C356"/>
    <mergeCell ref="B355:C355"/>
    <mergeCell ref="B354:C354"/>
    <mergeCell ref="B353:C353"/>
    <mergeCell ref="B352:C352"/>
    <mergeCell ref="C323:C326"/>
    <mergeCell ref="B320:C320"/>
    <mergeCell ref="B319:C319"/>
    <mergeCell ref="B318:C318"/>
    <mergeCell ref="B332:G332"/>
    <mergeCell ref="C335:C337"/>
    <mergeCell ref="D335:G335"/>
    <mergeCell ref="D336:G336"/>
    <mergeCell ref="D337:G337"/>
    <mergeCell ref="B274:C274"/>
    <mergeCell ref="E339:F340"/>
    <mergeCell ref="G339:G340"/>
    <mergeCell ref="E120:F121"/>
    <mergeCell ref="G120:G121"/>
    <mergeCell ref="B127:C127"/>
    <mergeCell ref="E127:F127"/>
    <mergeCell ref="B128:C128"/>
    <mergeCell ref="H128:H137"/>
    <mergeCell ref="B129:C129"/>
    <mergeCell ref="B130:C130"/>
    <mergeCell ref="B131:C131"/>
    <mergeCell ref="B132:C132"/>
    <mergeCell ref="B133:C133"/>
    <mergeCell ref="B134:C134"/>
    <mergeCell ref="B135:C135"/>
    <mergeCell ref="B136:C136"/>
    <mergeCell ref="B137:C137"/>
    <mergeCell ref="H274:H283"/>
    <mergeCell ref="B275:C275"/>
    <mergeCell ref="B276:C276"/>
    <mergeCell ref="B277:C277"/>
    <mergeCell ref="B278:C278"/>
    <mergeCell ref="B279:C279"/>
    <mergeCell ref="B280:C280"/>
    <mergeCell ref="B281:C281"/>
    <mergeCell ref="B282:C282"/>
    <mergeCell ref="B283:C283"/>
    <mergeCell ref="C250:C253"/>
    <mergeCell ref="D256:E256"/>
    <mergeCell ref="D257:E257"/>
    <mergeCell ref="B258:H258"/>
    <mergeCell ref="B259:G259"/>
    <mergeCell ref="C262:C264"/>
    <mergeCell ref="D262:G262"/>
    <mergeCell ref="D263:G263"/>
    <mergeCell ref="D264:G264"/>
    <mergeCell ref="E230:F231"/>
    <mergeCell ref="G230:G231"/>
    <mergeCell ref="B237:C237"/>
    <mergeCell ref="E237:F237"/>
    <mergeCell ref="B238:C238"/>
    <mergeCell ref="H238:H247"/>
    <mergeCell ref="B239:C239"/>
    <mergeCell ref="B240:C240"/>
    <mergeCell ref="B241:C241"/>
    <mergeCell ref="B242:C242"/>
    <mergeCell ref="B243:C243"/>
    <mergeCell ref="B244:C244"/>
    <mergeCell ref="B245:C245"/>
    <mergeCell ref="B246:C246"/>
    <mergeCell ref="B247:C247"/>
    <mergeCell ref="C213:C216"/>
    <mergeCell ref="D219:E219"/>
    <mergeCell ref="D220:E220"/>
    <mergeCell ref="B222:H222"/>
    <mergeCell ref="B223:G223"/>
    <mergeCell ref="C226:C228"/>
    <mergeCell ref="D226:G226"/>
    <mergeCell ref="D227:G227"/>
    <mergeCell ref="D228:G228"/>
    <mergeCell ref="B201:C201"/>
    <mergeCell ref="H201:H210"/>
    <mergeCell ref="B202:C202"/>
    <mergeCell ref="B203:C203"/>
    <mergeCell ref="B204:C204"/>
    <mergeCell ref="B205:C205"/>
    <mergeCell ref="B206:C206"/>
    <mergeCell ref="B207:C207"/>
    <mergeCell ref="B208:C208"/>
    <mergeCell ref="B209:C209"/>
    <mergeCell ref="B210:C210"/>
    <mergeCell ref="B185:H185"/>
    <mergeCell ref="B186:G186"/>
    <mergeCell ref="C189:C191"/>
    <mergeCell ref="D189:G189"/>
    <mergeCell ref="D190:G190"/>
    <mergeCell ref="D191:G191"/>
    <mergeCell ref="E193:F194"/>
    <mergeCell ref="G193:G194"/>
    <mergeCell ref="B200:C200"/>
    <mergeCell ref="E200:F200"/>
    <mergeCell ref="B148:H148"/>
    <mergeCell ref="B149:G149"/>
    <mergeCell ref="C152:C154"/>
    <mergeCell ref="D152:G152"/>
    <mergeCell ref="D153:G153"/>
    <mergeCell ref="D154:G154"/>
    <mergeCell ref="D182:E182"/>
    <mergeCell ref="D183:E183"/>
    <mergeCell ref="B169:C169"/>
    <mergeCell ref="B170:C170"/>
    <mergeCell ref="B171:C171"/>
    <mergeCell ref="B172:C172"/>
    <mergeCell ref="B173:C173"/>
    <mergeCell ref="C176:C179"/>
    <mergeCell ref="E156:F157"/>
    <mergeCell ref="G156:G157"/>
    <mergeCell ref="B163:C163"/>
    <mergeCell ref="E163:F163"/>
    <mergeCell ref="B164:C164"/>
    <mergeCell ref="H164:H173"/>
    <mergeCell ref="B165:C165"/>
    <mergeCell ref="B166:C166"/>
    <mergeCell ref="B167:C167"/>
    <mergeCell ref="B168:C168"/>
    <mergeCell ref="G375:G376"/>
    <mergeCell ref="B382:C382"/>
    <mergeCell ref="E382:F382"/>
    <mergeCell ref="B383:C383"/>
    <mergeCell ref="H383:H392"/>
    <mergeCell ref="B384:C384"/>
    <mergeCell ref="B385:C385"/>
    <mergeCell ref="B386:C386"/>
    <mergeCell ref="B387:C387"/>
    <mergeCell ref="D401:E401"/>
    <mergeCell ref="D402:E402"/>
    <mergeCell ref="B388:C388"/>
    <mergeCell ref="B389:C389"/>
    <mergeCell ref="B390:C390"/>
    <mergeCell ref="B391:C391"/>
    <mergeCell ref="B392:C392"/>
    <mergeCell ref="C395:C398"/>
    <mergeCell ref="E375:F376"/>
    <mergeCell ref="B346:C346"/>
    <mergeCell ref="E346:F346"/>
    <mergeCell ref="B347:C347"/>
    <mergeCell ref="H347:H356"/>
    <mergeCell ref="B348:C348"/>
    <mergeCell ref="B349:C349"/>
    <mergeCell ref="B350:C350"/>
    <mergeCell ref="B351:C351"/>
    <mergeCell ref="D365:E365"/>
    <mergeCell ref="D366:E366"/>
    <mergeCell ref="B367:H367"/>
    <mergeCell ref="B368:G368"/>
    <mergeCell ref="C371:C373"/>
    <mergeCell ref="D371:G371"/>
    <mergeCell ref="D372:G372"/>
    <mergeCell ref="D373:G373"/>
    <mergeCell ref="C359:C362"/>
    <mergeCell ref="B295:H295"/>
    <mergeCell ref="B296:G296"/>
    <mergeCell ref="C299:C301"/>
    <mergeCell ref="D299:G299"/>
    <mergeCell ref="D300:G300"/>
    <mergeCell ref="D301:G301"/>
    <mergeCell ref="D329:E329"/>
    <mergeCell ref="D330:E330"/>
    <mergeCell ref="B331:H331"/>
    <mergeCell ref="E303:F304"/>
    <mergeCell ref="G303:G304"/>
    <mergeCell ref="B310:C310"/>
    <mergeCell ref="E310:F310"/>
    <mergeCell ref="B311:C311"/>
    <mergeCell ref="H311:H320"/>
    <mergeCell ref="B312:C312"/>
    <mergeCell ref="B313:C313"/>
    <mergeCell ref="B314:C314"/>
    <mergeCell ref="B315:C315"/>
    <mergeCell ref="B317:C317"/>
    <mergeCell ref="B316:C316"/>
    <mergeCell ref="E46:F47"/>
    <mergeCell ref="G46:G47"/>
    <mergeCell ref="B53:C53"/>
    <mergeCell ref="E53:F53"/>
    <mergeCell ref="B54:C54"/>
    <mergeCell ref="C103:C106"/>
    <mergeCell ref="D109:E109"/>
    <mergeCell ref="D110:E110"/>
    <mergeCell ref="B75:H75"/>
    <mergeCell ref="B76:G76"/>
    <mergeCell ref="C79:C81"/>
    <mergeCell ref="D79:G79"/>
    <mergeCell ref="D80:G80"/>
    <mergeCell ref="D81:G81"/>
    <mergeCell ref="E83:F84"/>
    <mergeCell ref="G83:G84"/>
    <mergeCell ref="B90:C90"/>
    <mergeCell ref="E90:F90"/>
    <mergeCell ref="B91:C91"/>
    <mergeCell ref="H54:H63"/>
    <mergeCell ref="B55:C55"/>
    <mergeCell ref="B56:C56"/>
    <mergeCell ref="B57:C57"/>
    <mergeCell ref="B58:C58"/>
    <mergeCell ref="B59:C59"/>
    <mergeCell ref="B60:C60"/>
    <mergeCell ref="B61:C61"/>
    <mergeCell ref="B62:C62"/>
    <mergeCell ref="B63:C63"/>
    <mergeCell ref="H91:H100"/>
    <mergeCell ref="B92:C92"/>
    <mergeCell ref="B93:C93"/>
    <mergeCell ref="B94:C94"/>
    <mergeCell ref="B95:C95"/>
    <mergeCell ref="B96:C96"/>
    <mergeCell ref="B97:C97"/>
    <mergeCell ref="B98:C98"/>
    <mergeCell ref="B99:C99"/>
    <mergeCell ref="B100:C100"/>
  </mergeCells>
  <dataValidations count="1">
    <dataValidation type="list" allowBlank="1" showInputMessage="1" showErrorMessage="1" sqref="D308 D344 D380 D161 D51 D88 D198 D235 D271 D125 D15 D416">
      <formula1>способ_рубки</formula1>
    </dataValidation>
  </dataValidations>
  <pageMargins left="0.7" right="0.7" top="0.75" bottom="0.75" header="0.3" footer="0.3"/>
  <pageSetup paperSize="9" scale="70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Y623"/>
  <sheetViews>
    <sheetView topLeftCell="A562" zoomScale="85" zoomScaleNormal="85" zoomScaleSheetLayoutView="85" zoomScalePageLayoutView="70" workbookViewId="0">
      <selection activeCell="U579" sqref="U579"/>
    </sheetView>
  </sheetViews>
  <sheetFormatPr defaultRowHeight="12.75" x14ac:dyDescent="0.2"/>
  <cols>
    <col min="2" max="2" width="21.28515625" style="37" customWidth="1"/>
    <col min="3" max="3" width="16.5703125" style="37" customWidth="1"/>
    <col min="4" max="4" width="9.28515625" style="37" customWidth="1"/>
    <col min="5" max="6" width="9.140625" style="37"/>
    <col min="7" max="7" width="10.7109375" style="37" customWidth="1"/>
    <col min="8" max="8" width="15" style="37" customWidth="1"/>
    <col min="9" max="13" width="11.140625" style="37" bestFit="1" customWidth="1"/>
    <col min="14" max="14" width="12" style="37" customWidth="1"/>
    <col min="15" max="15" width="36.28515625" style="28" hidden="1" customWidth="1"/>
    <col min="16" max="17" width="0" style="28" hidden="1" customWidth="1"/>
    <col min="18" max="25" width="9.140625" style="28"/>
  </cols>
  <sheetData>
    <row r="1" spans="2:14" x14ac:dyDescent="0.2">
      <c r="B1" s="27"/>
      <c r="C1" s="27"/>
      <c r="D1" s="27"/>
      <c r="E1" s="27"/>
      <c r="F1" s="27"/>
      <c r="G1" s="27"/>
      <c r="H1" s="27"/>
      <c r="I1" s="27"/>
      <c r="J1" s="27"/>
      <c r="K1" s="27"/>
      <c r="M1" s="27"/>
      <c r="N1" s="64" t="s">
        <v>13</v>
      </c>
    </row>
    <row r="2" spans="2:14" x14ac:dyDescent="0.2">
      <c r="B2" s="27"/>
      <c r="C2" s="27"/>
      <c r="D2" s="27"/>
      <c r="E2" s="27"/>
      <c r="F2" s="27"/>
      <c r="G2" s="27"/>
      <c r="H2" s="27"/>
      <c r="I2" s="27"/>
      <c r="J2" s="27"/>
      <c r="K2" s="27"/>
      <c r="M2" s="27"/>
      <c r="N2" s="64" t="s">
        <v>14</v>
      </c>
    </row>
    <row r="3" spans="2:14" x14ac:dyDescent="0.2">
      <c r="B3" s="27"/>
      <c r="C3" s="27"/>
      <c r="D3" s="27"/>
      <c r="E3" s="27"/>
      <c r="F3" s="27"/>
      <c r="G3" s="27"/>
      <c r="H3" s="27"/>
      <c r="I3" s="27"/>
      <c r="J3" s="27"/>
      <c r="K3" s="27"/>
      <c r="M3" s="27"/>
      <c r="N3" s="64" t="s">
        <v>15</v>
      </c>
    </row>
    <row r="4" spans="2:14" x14ac:dyDescent="0.2"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  <c r="M4" s="27"/>
      <c r="N4" s="27"/>
    </row>
    <row r="5" spans="2:14" x14ac:dyDescent="0.2">
      <c r="B5" s="27"/>
      <c r="C5" s="224" t="s">
        <v>16</v>
      </c>
      <c r="D5" s="224"/>
      <c r="E5" s="224"/>
      <c r="F5" s="224"/>
      <c r="G5" s="224"/>
      <c r="H5" s="224"/>
      <c r="I5" s="224"/>
      <c r="J5" s="224"/>
      <c r="K5" s="224"/>
      <c r="L5" s="224"/>
      <c r="M5" s="27"/>
      <c r="N5" s="27"/>
    </row>
    <row r="6" spans="2:14" x14ac:dyDescent="0.2">
      <c r="B6" s="27"/>
      <c r="C6" s="224" t="s">
        <v>17</v>
      </c>
      <c r="D6" s="224"/>
      <c r="E6" s="224"/>
      <c r="F6" s="224"/>
      <c r="G6" s="224"/>
      <c r="H6" s="224"/>
      <c r="I6" s="224"/>
      <c r="J6" s="224"/>
      <c r="K6" s="224"/>
      <c r="L6" s="224"/>
      <c r="M6" s="27"/>
      <c r="N6" s="27"/>
    </row>
    <row r="7" spans="2:14" x14ac:dyDescent="0.2">
      <c r="B7" s="27">
        <v>1</v>
      </c>
      <c r="C7" s="156"/>
      <c r="D7" s="156"/>
      <c r="E7" s="156"/>
      <c r="F7" s="156"/>
      <c r="G7" s="156"/>
      <c r="H7" s="156"/>
      <c r="I7" s="156"/>
      <c r="J7" s="156"/>
      <c r="K7" s="156"/>
      <c r="L7" s="224" t="s">
        <v>18</v>
      </c>
      <c r="M7" s="224"/>
      <c r="N7" s="224"/>
    </row>
    <row r="8" spans="2:14" x14ac:dyDescent="0.2">
      <c r="B8" s="27"/>
      <c r="C8" s="156"/>
      <c r="D8" s="156"/>
      <c r="E8" s="156"/>
      <c r="F8" s="156"/>
      <c r="G8" s="156"/>
      <c r="H8" s="156"/>
      <c r="I8" s="156"/>
      <c r="J8" s="156"/>
      <c r="K8" s="156"/>
      <c r="L8" s="156"/>
      <c r="M8" s="156"/>
      <c r="N8" s="156"/>
    </row>
    <row r="9" spans="2:14" x14ac:dyDescent="0.2">
      <c r="B9" s="27" t="s">
        <v>19</v>
      </c>
      <c r="C9" s="156"/>
      <c r="D9" s="156"/>
      <c r="E9" s="156"/>
      <c r="F9" s="156"/>
      <c r="G9" s="156"/>
      <c r="H9" s="156"/>
      <c r="I9" s="156"/>
      <c r="J9" s="156"/>
      <c r="K9" s="156"/>
      <c r="L9" s="156"/>
      <c r="M9" s="156"/>
      <c r="N9" s="156"/>
    </row>
    <row r="10" spans="2:14" x14ac:dyDescent="0.2">
      <c r="B10" s="27" t="s">
        <v>20</v>
      </c>
      <c r="C10" s="156"/>
      <c r="D10" s="156"/>
      <c r="E10" s="156"/>
      <c r="F10" s="156"/>
      <c r="G10" s="156"/>
      <c r="H10" s="156"/>
      <c r="I10" s="156"/>
      <c r="J10" s="156"/>
      <c r="K10" s="156"/>
      <c r="L10" s="156"/>
      <c r="M10" s="156"/>
      <c r="N10" s="156"/>
    </row>
    <row r="11" spans="2:14" x14ac:dyDescent="0.2">
      <c r="B11" s="27" t="s">
        <v>139</v>
      </c>
      <c r="C11" s="156"/>
      <c r="D11" s="156"/>
      <c r="E11" s="156"/>
      <c r="F11" s="156"/>
      <c r="G11" s="156"/>
      <c r="H11" s="156"/>
      <c r="I11" s="156"/>
      <c r="J11" s="156"/>
      <c r="K11" s="156"/>
      <c r="L11" s="156"/>
      <c r="M11" s="156"/>
      <c r="N11" s="156"/>
    </row>
    <row r="12" spans="2:14" x14ac:dyDescent="0.2">
      <c r="B12" s="27"/>
      <c r="C12" s="156"/>
      <c r="D12" s="156"/>
      <c r="E12" s="156"/>
      <c r="F12" s="156"/>
      <c r="G12" s="156"/>
      <c r="H12" s="156"/>
      <c r="I12" s="156"/>
      <c r="J12" s="156"/>
      <c r="K12" s="156"/>
      <c r="L12" s="156"/>
      <c r="M12" s="156"/>
      <c r="N12" s="156"/>
    </row>
    <row r="13" spans="2:14" x14ac:dyDescent="0.2">
      <c r="B13" s="27"/>
      <c r="C13" s="27"/>
      <c r="D13" s="27"/>
      <c r="E13" s="27"/>
      <c r="F13" s="27"/>
      <c r="G13" s="27"/>
      <c r="H13" s="27"/>
      <c r="I13" s="27"/>
      <c r="J13" s="27"/>
      <c r="K13" s="27"/>
      <c r="L13" s="27"/>
      <c r="M13" s="27"/>
      <c r="N13" s="27"/>
    </row>
    <row r="14" spans="2:14" x14ac:dyDescent="0.2">
      <c r="B14" s="225" t="s">
        <v>10</v>
      </c>
      <c r="C14" s="227" t="s">
        <v>21</v>
      </c>
      <c r="D14" s="229" t="s">
        <v>22</v>
      </c>
      <c r="E14" s="229" t="s">
        <v>23</v>
      </c>
      <c r="F14" s="229" t="s">
        <v>48</v>
      </c>
      <c r="G14" s="229" t="s">
        <v>24</v>
      </c>
      <c r="H14" s="229" t="s">
        <v>0</v>
      </c>
      <c r="I14" s="230" t="s">
        <v>25</v>
      </c>
      <c r="J14" s="230"/>
      <c r="K14" s="230"/>
      <c r="L14" s="230"/>
      <c r="M14" s="231" t="s">
        <v>26</v>
      </c>
      <c r="N14" s="232" t="s">
        <v>27</v>
      </c>
    </row>
    <row r="15" spans="2:14" x14ac:dyDescent="0.2">
      <c r="B15" s="226"/>
      <c r="C15" s="228"/>
      <c r="D15" s="229"/>
      <c r="E15" s="229"/>
      <c r="F15" s="229"/>
      <c r="G15" s="229"/>
      <c r="H15" s="229"/>
      <c r="I15" s="40" t="s">
        <v>28</v>
      </c>
      <c r="J15" s="40" t="s">
        <v>29</v>
      </c>
      <c r="K15" s="40" t="s">
        <v>30</v>
      </c>
      <c r="L15" s="40" t="s">
        <v>31</v>
      </c>
      <c r="M15" s="231"/>
      <c r="N15" s="233"/>
    </row>
    <row r="16" spans="2:14" x14ac:dyDescent="0.2">
      <c r="B16" s="234" t="s">
        <v>135</v>
      </c>
      <c r="C16" s="235"/>
      <c r="D16" s="235"/>
      <c r="E16" s="235"/>
      <c r="F16" s="235"/>
      <c r="G16" s="236"/>
      <c r="H16" s="41" t="s">
        <v>2</v>
      </c>
      <c r="I16" s="42">
        <v>189.37</v>
      </c>
      <c r="J16" s="42">
        <v>134.94999999999999</v>
      </c>
      <c r="K16" s="42">
        <v>68.37</v>
      </c>
      <c r="L16" s="42"/>
      <c r="M16" s="42">
        <v>10.8</v>
      </c>
      <c r="N16" s="42"/>
    </row>
    <row r="17" spans="2:14" x14ac:dyDescent="0.2">
      <c r="B17" s="237"/>
      <c r="C17" s="238"/>
      <c r="D17" s="238"/>
      <c r="E17" s="238"/>
      <c r="F17" s="238"/>
      <c r="G17" s="239"/>
      <c r="H17" s="41" t="s">
        <v>7</v>
      </c>
      <c r="I17" s="42">
        <v>1416.48</v>
      </c>
      <c r="J17" s="42">
        <v>1012.1</v>
      </c>
      <c r="K17" s="42">
        <v>509.2</v>
      </c>
      <c r="L17" s="42"/>
      <c r="M17" s="42">
        <v>44.08</v>
      </c>
      <c r="N17" s="42"/>
    </row>
    <row r="18" spans="2:14" x14ac:dyDescent="0.2">
      <c r="B18" s="237"/>
      <c r="C18" s="238"/>
      <c r="D18" s="238"/>
      <c r="E18" s="238"/>
      <c r="F18" s="238"/>
      <c r="G18" s="239"/>
      <c r="H18" s="41" t="s">
        <v>4</v>
      </c>
      <c r="I18" s="42">
        <v>112.46</v>
      </c>
      <c r="J18" s="42">
        <v>81.87</v>
      </c>
      <c r="K18" s="42">
        <v>41.83</v>
      </c>
      <c r="L18" s="42"/>
      <c r="M18" s="42">
        <v>2.25</v>
      </c>
      <c r="N18" s="42"/>
    </row>
    <row r="19" spans="2:14" x14ac:dyDescent="0.2">
      <c r="B19" s="237"/>
      <c r="C19" s="238"/>
      <c r="D19" s="238"/>
      <c r="E19" s="238"/>
      <c r="F19" s="238"/>
      <c r="G19" s="239"/>
      <c r="H19" s="41" t="s">
        <v>8</v>
      </c>
      <c r="I19" s="42">
        <v>112.46</v>
      </c>
      <c r="J19" s="42">
        <v>81.87</v>
      </c>
      <c r="K19" s="42">
        <v>41.83</v>
      </c>
      <c r="L19" s="42"/>
      <c r="M19" s="42">
        <v>2.25</v>
      </c>
      <c r="N19" s="42"/>
    </row>
    <row r="20" spans="2:14" x14ac:dyDescent="0.2">
      <c r="B20" s="240"/>
      <c r="C20" s="241"/>
      <c r="D20" s="241"/>
      <c r="E20" s="241"/>
      <c r="F20" s="241"/>
      <c r="G20" s="242"/>
      <c r="H20" s="41" t="s">
        <v>3</v>
      </c>
      <c r="I20" s="42">
        <v>35.99</v>
      </c>
      <c r="J20" s="42">
        <v>27.44</v>
      </c>
      <c r="K20" s="42">
        <v>13.94</v>
      </c>
      <c r="L20" s="42"/>
      <c r="M20" s="42">
        <v>0.9</v>
      </c>
      <c r="N20" s="42"/>
    </row>
    <row r="21" spans="2:14" x14ac:dyDescent="0.2">
      <c r="B21" s="43" t="s">
        <v>140</v>
      </c>
      <c r="C21" s="40" t="s">
        <v>32</v>
      </c>
      <c r="D21" s="43">
        <v>42</v>
      </c>
      <c r="E21" s="43">
        <v>15</v>
      </c>
      <c r="F21" s="43">
        <v>1</v>
      </c>
      <c r="G21" s="44">
        <v>3.6</v>
      </c>
      <c r="H21" s="45" t="s">
        <v>2</v>
      </c>
      <c r="I21" s="46">
        <v>4.34</v>
      </c>
      <c r="J21" s="46">
        <v>19.559999999999999</v>
      </c>
      <c r="K21" s="46">
        <v>9.56</v>
      </c>
      <c r="L21" s="29">
        <f>IFERROR(SUM(I21,J21,K21),"")</f>
        <v>33.46</v>
      </c>
      <c r="M21" s="47">
        <v>94.31</v>
      </c>
      <c r="N21" s="29">
        <f>IFERROR(SUM(L21,M21),"")</f>
        <v>127.77000000000001</v>
      </c>
    </row>
    <row r="22" spans="2:14" x14ac:dyDescent="0.2">
      <c r="B22" s="40"/>
      <c r="C22" s="40"/>
      <c r="D22" s="40"/>
      <c r="E22" s="40"/>
      <c r="F22" s="40"/>
      <c r="G22" s="40"/>
      <c r="H22" s="30" t="s">
        <v>33</v>
      </c>
      <c r="I22" s="31">
        <f>IFERROR(I21*I16,"")</f>
        <v>821.86580000000004</v>
      </c>
      <c r="J22" s="31">
        <f t="shared" ref="J22:K22" si="0">IFERROR(J21*J16,"")</f>
        <v>2639.6219999999994</v>
      </c>
      <c r="K22" s="31">
        <f t="shared" si="0"/>
        <v>653.61720000000003</v>
      </c>
      <c r="L22" s="31">
        <f>IFERROR(SUM(I22,J22,K22),"")</f>
        <v>4115.1049999999996</v>
      </c>
      <c r="M22" s="31">
        <f>IFERROR(M21*M16,"")</f>
        <v>1018.5480000000001</v>
      </c>
      <c r="N22" s="31">
        <f>IFERROR(SUM(L22,M22),"")</f>
        <v>5133.6529999999993</v>
      </c>
    </row>
    <row r="23" spans="2:14" x14ac:dyDescent="0.2">
      <c r="B23" s="40"/>
      <c r="C23" s="40"/>
      <c r="D23" s="40"/>
      <c r="E23" s="40"/>
      <c r="F23" s="40"/>
      <c r="G23" s="40"/>
      <c r="H23" s="45" t="s">
        <v>7</v>
      </c>
      <c r="I23" s="46">
        <v>0</v>
      </c>
      <c r="J23" s="46">
        <v>0</v>
      </c>
      <c r="K23" s="46">
        <v>0</v>
      </c>
      <c r="L23" s="29">
        <f t="shared" ref="L23:L32" si="1">IFERROR(SUM(I23,J23,K23),"")</f>
        <v>0</v>
      </c>
      <c r="M23" s="47">
        <v>0</v>
      </c>
      <c r="N23" s="29">
        <f t="shared" ref="N23" si="2">IFERROR(SUM(L23,M23),"")</f>
        <v>0</v>
      </c>
    </row>
    <row r="24" spans="2:14" x14ac:dyDescent="0.2">
      <c r="B24" s="40"/>
      <c r="C24" s="40"/>
      <c r="D24" s="40"/>
      <c r="E24" s="40"/>
      <c r="F24" s="40"/>
      <c r="G24" s="40"/>
      <c r="H24" s="30" t="s">
        <v>33</v>
      </c>
      <c r="I24" s="31">
        <f>IFERROR(I23*I17,"")</f>
        <v>0</v>
      </c>
      <c r="J24" s="31">
        <f t="shared" ref="J24:K24" si="3">IFERROR(J23*J17,"")</f>
        <v>0</v>
      </c>
      <c r="K24" s="31">
        <f t="shared" si="3"/>
        <v>0</v>
      </c>
      <c r="L24" s="31">
        <f t="shared" si="1"/>
        <v>0</v>
      </c>
      <c r="M24" s="31">
        <f t="shared" ref="M24" si="4">IFERROR(M23*M17,"")</f>
        <v>0</v>
      </c>
      <c r="N24" s="31">
        <f>IFERROR(SUM(L24,M24),"")</f>
        <v>0</v>
      </c>
    </row>
    <row r="25" spans="2:14" x14ac:dyDescent="0.2">
      <c r="B25" s="40"/>
      <c r="C25" s="40"/>
      <c r="D25" s="40"/>
      <c r="E25" s="40"/>
      <c r="F25" s="40"/>
      <c r="G25" s="40"/>
      <c r="H25" s="32" t="s">
        <v>4</v>
      </c>
      <c r="I25" s="47">
        <v>0</v>
      </c>
      <c r="J25" s="47">
        <v>14.18</v>
      </c>
      <c r="K25" s="47">
        <v>15.85</v>
      </c>
      <c r="L25" s="29">
        <f t="shared" si="1"/>
        <v>30.03</v>
      </c>
      <c r="M25" s="47">
        <v>80.78</v>
      </c>
      <c r="N25" s="29">
        <f t="shared" ref="N25" si="5">IFERROR(SUM(L25,M25),"")</f>
        <v>110.81</v>
      </c>
    </row>
    <row r="26" spans="2:14" x14ac:dyDescent="0.2">
      <c r="B26" s="40"/>
      <c r="C26" s="40"/>
      <c r="D26" s="40"/>
      <c r="E26" s="40"/>
      <c r="F26" s="40"/>
      <c r="G26" s="40"/>
      <c r="H26" s="30" t="s">
        <v>33</v>
      </c>
      <c r="I26" s="31">
        <f>IFERROR(I25*I18,"")</f>
        <v>0</v>
      </c>
      <c r="J26" s="31">
        <f>IFERROR(J25*J18,"")</f>
        <v>1160.9166</v>
      </c>
      <c r="K26" s="31">
        <f>IFERROR(K25*K18,"")</f>
        <v>663.00549999999998</v>
      </c>
      <c r="L26" s="31">
        <f t="shared" si="1"/>
        <v>1823.9221</v>
      </c>
      <c r="M26" s="31">
        <f>IFERROR(M25*M18,"")</f>
        <v>181.755</v>
      </c>
      <c r="N26" s="31">
        <f>IFERROR(SUM(L26,M26),"")</f>
        <v>2005.6770999999999</v>
      </c>
    </row>
    <row r="27" spans="2:14" x14ac:dyDescent="0.2">
      <c r="B27" s="40"/>
      <c r="C27" s="40"/>
      <c r="D27" s="40"/>
      <c r="E27" s="40"/>
      <c r="F27" s="40"/>
      <c r="G27" s="40"/>
      <c r="H27" s="32" t="s">
        <v>8</v>
      </c>
      <c r="I27" s="47"/>
      <c r="J27" s="47" t="str">
        <f>IFERROR(INDEX(Извещение!#REF!,MATCH(CONCATENATE(РАСЧЕТ!B21,"/",РАСЧЕТ!D21,"/",РАСЧЕТ!E21,"/",F21,"/",H27),Извещение!#REF!,0),3),"")</f>
        <v/>
      </c>
      <c r="K27" s="47" t="str">
        <f>IFERROR(INDEX(Извещение!#REF!,MATCH(CONCATENATE(РАСЧЕТ!B21,"/",РАСЧЕТ!D21,"/",РАСЧЕТ!E21,"/",F21,"/",H27),Извещение!#REF!,0),4),"")</f>
        <v/>
      </c>
      <c r="L27" s="29">
        <f t="shared" si="1"/>
        <v>0</v>
      </c>
      <c r="M27" s="47" t="str">
        <f>IFERROR(INDEX(Извещение!#REF!,MATCH(CONCATENATE(РАСЧЕТ!B21,"/",РАСЧЕТ!D21,"/",РАСЧЕТ!E21,"/",F21,"/",H27),Извещение!#REF!,0),6),"")</f>
        <v/>
      </c>
      <c r="N27" s="29">
        <f t="shared" ref="N27" si="6">IFERROR(SUM(L27,M27),"")</f>
        <v>0</v>
      </c>
    </row>
    <row r="28" spans="2:14" x14ac:dyDescent="0.2">
      <c r="B28" s="40"/>
      <c r="C28" s="40"/>
      <c r="D28" s="40"/>
      <c r="E28" s="40"/>
      <c r="F28" s="40"/>
      <c r="G28" s="40"/>
      <c r="H28" s="30" t="s">
        <v>33</v>
      </c>
      <c r="I28" s="31">
        <f>IFERROR(I27*I19,"")</f>
        <v>0</v>
      </c>
      <c r="J28" s="31" t="str">
        <f>IFERROR(J27*J19,"")</f>
        <v/>
      </c>
      <c r="K28" s="31" t="str">
        <f>IFERROR(K27*K19,"")</f>
        <v/>
      </c>
      <c r="L28" s="31">
        <f t="shared" si="1"/>
        <v>0</v>
      </c>
      <c r="M28" s="31" t="str">
        <f>IFERROR(M27*M19,"")</f>
        <v/>
      </c>
      <c r="N28" s="31">
        <f>IFERROR(SUM(L28,M28),"")</f>
        <v>0</v>
      </c>
    </row>
    <row r="29" spans="2:14" x14ac:dyDescent="0.2">
      <c r="B29" s="40"/>
      <c r="C29" s="40"/>
      <c r="D29" s="40"/>
      <c r="E29" s="40"/>
      <c r="F29" s="40"/>
      <c r="G29" s="40"/>
      <c r="H29" s="32" t="s">
        <v>3</v>
      </c>
      <c r="I29" s="47">
        <v>0</v>
      </c>
      <c r="J29" s="47">
        <v>97.59</v>
      </c>
      <c r="K29" s="47">
        <v>15.72</v>
      </c>
      <c r="L29" s="29">
        <f t="shared" si="1"/>
        <v>113.31</v>
      </c>
      <c r="M29" s="47">
        <v>241.8</v>
      </c>
      <c r="N29" s="29">
        <f t="shared" ref="N29" si="7">IFERROR(SUM(L29,M29),"")</f>
        <v>355.11</v>
      </c>
    </row>
    <row r="30" spans="2:14" x14ac:dyDescent="0.2">
      <c r="B30" s="40"/>
      <c r="C30" s="40"/>
      <c r="D30" s="40"/>
      <c r="E30" s="40"/>
      <c r="F30" s="40"/>
      <c r="G30" s="40"/>
      <c r="H30" s="30" t="s">
        <v>33</v>
      </c>
      <c r="I30" s="31">
        <f>IFERROR(I29*I20,"")</f>
        <v>0</v>
      </c>
      <c r="J30" s="31">
        <f>IFERROR(J29*J20,"")</f>
        <v>2677.8696</v>
      </c>
      <c r="K30" s="31">
        <f>IFERROR(K29*K20,"")</f>
        <v>219.13679999999999</v>
      </c>
      <c r="L30" s="31">
        <f t="shared" si="1"/>
        <v>2897.0064000000002</v>
      </c>
      <c r="M30" s="31">
        <f>IFERROR(M29*M20,"")</f>
        <v>217.62</v>
      </c>
      <c r="N30" s="31">
        <f>IFERROR(SUM(L30,M30),"")</f>
        <v>3114.6264000000001</v>
      </c>
    </row>
    <row r="31" spans="2:14" x14ac:dyDescent="0.2">
      <c r="B31" s="40"/>
      <c r="C31" s="40"/>
      <c r="D31" s="40"/>
      <c r="E31" s="40"/>
      <c r="F31" s="40"/>
      <c r="G31" s="40"/>
      <c r="H31" s="33" t="s">
        <v>34</v>
      </c>
      <c r="I31" s="34">
        <f ca="1">SUM(I21:OFFSET(I31,-1,0))-I32</f>
        <v>4.3400000000000318</v>
      </c>
      <c r="J31" s="34">
        <f ca="1">SUM(J21:OFFSET(J31,-1,0))-J32</f>
        <v>131.32999999999993</v>
      </c>
      <c r="K31" s="34">
        <f ca="1">SUM(K21:OFFSET(K31,-1,0))-K32</f>
        <v>41.130000000000109</v>
      </c>
      <c r="L31" s="34">
        <f t="shared" ca="1" si="1"/>
        <v>176.80000000000007</v>
      </c>
      <c r="M31" s="34">
        <f ca="1">SUM(M21:OFFSET(M31,-1,0))-M32</f>
        <v>416.88999999999987</v>
      </c>
      <c r="N31" s="34">
        <f t="shared" ref="N31" ca="1" si="8">IFERROR(SUM(L31,M31),"")</f>
        <v>593.68999999999994</v>
      </c>
    </row>
    <row r="32" spans="2:14" x14ac:dyDescent="0.2">
      <c r="B32" s="40"/>
      <c r="C32" s="40"/>
      <c r="D32" s="40"/>
      <c r="E32" s="40"/>
      <c r="F32" s="40"/>
      <c r="G32" s="40"/>
      <c r="H32" s="33" t="s">
        <v>49</v>
      </c>
      <c r="I32" s="34">
        <f>SUMIF(H21:H30,"стоимость",I21:I30)</f>
        <v>821.86580000000004</v>
      </c>
      <c r="J32" s="34">
        <f>SUMIF(H21:H30,"стоимость",J21:J30)</f>
        <v>6478.4081999999999</v>
      </c>
      <c r="K32" s="34">
        <f>SUMIF(H21:H30,"стоимость",K21:K30)</f>
        <v>1535.7594999999999</v>
      </c>
      <c r="L32" s="34">
        <f t="shared" si="1"/>
        <v>8836.0334999999995</v>
      </c>
      <c r="M32" s="34">
        <f>SUMIF(H21:H30,"стоимость",M21:M30)</f>
        <v>1417.9230000000002</v>
      </c>
      <c r="N32" s="34">
        <f>IFERROR(SUM(L32,M32),"")</f>
        <v>10253.9565</v>
      </c>
    </row>
    <row r="33" spans="2:14" x14ac:dyDescent="0.2">
      <c r="B33" s="48"/>
      <c r="C33" s="48"/>
      <c r="D33" s="48"/>
      <c r="E33" s="48"/>
      <c r="F33" s="48"/>
      <c r="G33" s="49"/>
      <c r="H33" s="35"/>
      <c r="I33" s="35"/>
      <c r="J33" s="35"/>
      <c r="K33" s="35"/>
      <c r="L33" s="36"/>
      <c r="M33" s="35"/>
      <c r="N33" s="35"/>
    </row>
    <row r="34" spans="2:14" x14ac:dyDescent="0.2">
      <c r="B34" s="243" t="s">
        <v>35</v>
      </c>
      <c r="C34" s="243"/>
      <c r="D34" s="243"/>
      <c r="E34" s="243"/>
      <c r="F34" s="154"/>
      <c r="G34" s="27"/>
      <c r="H34" s="27"/>
      <c r="I34" s="27"/>
      <c r="J34" s="35"/>
      <c r="K34" s="35"/>
      <c r="L34" s="36"/>
      <c r="M34" s="35"/>
      <c r="N34" s="35"/>
    </row>
    <row r="35" spans="2:14" x14ac:dyDescent="0.2">
      <c r="B35" s="222" t="s">
        <v>51</v>
      </c>
      <c r="C35" s="222"/>
      <c r="D35" s="222"/>
      <c r="E35" s="222"/>
      <c r="F35" s="222"/>
      <c r="G35" s="222"/>
      <c r="H35" s="222"/>
      <c r="I35" s="222"/>
      <c r="J35" s="35"/>
      <c r="K35" s="35"/>
      <c r="L35" s="36"/>
      <c r="M35" s="35"/>
      <c r="N35" s="35"/>
    </row>
    <row r="36" spans="2:14" x14ac:dyDescent="0.2">
      <c r="B36" s="222" t="s">
        <v>36</v>
      </c>
      <c r="C36" s="222"/>
      <c r="D36" s="222"/>
      <c r="E36" s="222"/>
      <c r="F36" s="222"/>
      <c r="G36" s="222"/>
      <c r="H36" s="222"/>
      <c r="I36" s="222"/>
      <c r="J36" s="35"/>
      <c r="K36" s="35"/>
      <c r="L36" s="36"/>
      <c r="M36" s="35"/>
      <c r="N36" s="35"/>
    </row>
    <row r="37" spans="2:14" x14ac:dyDescent="0.2">
      <c r="B37" s="222" t="s">
        <v>37</v>
      </c>
      <c r="C37" s="222"/>
      <c r="D37" s="222"/>
      <c r="E37" s="222"/>
      <c r="F37" s="222"/>
      <c r="G37" s="222"/>
      <c r="H37" s="222"/>
      <c r="I37" s="222"/>
      <c r="J37" s="35"/>
      <c r="K37" s="35"/>
      <c r="L37" s="36"/>
      <c r="M37" s="35"/>
      <c r="N37" s="35"/>
    </row>
    <row r="38" spans="2:14" x14ac:dyDescent="0.2">
      <c r="B38" s="222" t="s">
        <v>38</v>
      </c>
      <c r="C38" s="222"/>
      <c r="D38" s="222"/>
      <c r="E38" s="222"/>
      <c r="F38" s="222"/>
      <c r="G38" s="222"/>
      <c r="H38" s="222"/>
      <c r="I38" s="222"/>
      <c r="J38" s="35"/>
      <c r="K38" s="35"/>
      <c r="L38" s="36"/>
      <c r="M38" s="35"/>
      <c r="N38" s="35"/>
    </row>
    <row r="39" spans="2:14" x14ac:dyDescent="0.2">
      <c r="B39" s="222" t="s">
        <v>39</v>
      </c>
      <c r="C39" s="222"/>
      <c r="D39" s="222"/>
      <c r="E39" s="222"/>
      <c r="F39" s="222"/>
      <c r="G39" s="222"/>
      <c r="H39" s="222"/>
      <c r="I39" s="222"/>
      <c r="J39" s="27"/>
      <c r="K39" s="27"/>
      <c r="L39" s="27"/>
      <c r="M39" s="27"/>
      <c r="N39" s="27"/>
    </row>
    <row r="40" spans="2:14" x14ac:dyDescent="0.2">
      <c r="B40" s="222" t="s">
        <v>40</v>
      </c>
      <c r="C40" s="222"/>
      <c r="D40" s="222"/>
      <c r="E40" s="222"/>
      <c r="F40" s="222"/>
      <c r="G40" s="222"/>
      <c r="H40" s="222"/>
      <c r="I40" s="222"/>
      <c r="J40" s="27"/>
      <c r="K40" s="27"/>
      <c r="L40" s="27"/>
      <c r="M40" s="27"/>
      <c r="N40" s="27"/>
    </row>
    <row r="41" spans="2:14" x14ac:dyDescent="0.2">
      <c r="B41" s="222" t="s">
        <v>41</v>
      </c>
      <c r="C41" s="222"/>
      <c r="D41" s="222"/>
      <c r="E41" s="222"/>
      <c r="F41" s="222"/>
      <c r="G41" s="222"/>
      <c r="H41" s="222"/>
      <c r="I41" s="222"/>
      <c r="J41" s="27"/>
      <c r="K41" s="27"/>
      <c r="L41" s="27"/>
      <c r="M41" s="27"/>
      <c r="N41" s="27"/>
    </row>
    <row r="42" spans="2:14" x14ac:dyDescent="0.2">
      <c r="B42" s="222" t="s">
        <v>42</v>
      </c>
      <c r="C42" s="222"/>
      <c r="D42" s="222"/>
      <c r="E42" s="222"/>
      <c r="F42" s="222"/>
      <c r="G42" s="222"/>
      <c r="H42" s="222"/>
      <c r="I42" s="222"/>
      <c r="J42" s="27"/>
      <c r="K42" s="27"/>
      <c r="L42" s="27"/>
      <c r="M42" s="27"/>
      <c r="N42" s="27"/>
    </row>
    <row r="43" spans="2:14" x14ac:dyDescent="0.2">
      <c r="B43" s="155"/>
      <c r="C43" s="155"/>
      <c r="D43" s="155"/>
      <c r="E43" s="155"/>
      <c r="F43" s="155"/>
      <c r="G43" s="155"/>
      <c r="H43" s="155"/>
      <c r="I43" s="155"/>
      <c r="J43" s="27"/>
      <c r="K43" s="27"/>
      <c r="L43" s="27"/>
      <c r="M43" s="27"/>
      <c r="N43" s="27"/>
    </row>
    <row r="44" spans="2:14" x14ac:dyDescent="0.2">
      <c r="B44" s="27" t="s">
        <v>43</v>
      </c>
      <c r="C44" s="27"/>
      <c r="D44" s="27"/>
      <c r="E44" s="27"/>
      <c r="F44" s="27"/>
      <c r="G44" s="27"/>
      <c r="H44" s="27"/>
      <c r="I44" s="27"/>
      <c r="J44" s="27" t="s">
        <v>44</v>
      </c>
      <c r="K44" s="27"/>
      <c r="L44" s="27"/>
      <c r="M44" s="27"/>
      <c r="N44" s="27"/>
    </row>
    <row r="45" spans="2:14" x14ac:dyDescent="0.2">
      <c r="B45" s="50" t="s">
        <v>50</v>
      </c>
      <c r="C45" s="50"/>
      <c r="D45" s="27"/>
      <c r="E45" s="27"/>
      <c r="F45" s="27"/>
      <c r="G45" s="27"/>
      <c r="H45" s="27"/>
      <c r="I45" s="27"/>
      <c r="J45" s="50"/>
      <c r="K45" s="50"/>
      <c r="L45" s="50"/>
      <c r="M45" s="27"/>
      <c r="N45" s="27"/>
    </row>
    <row r="46" spans="2:14" x14ac:dyDescent="0.2">
      <c r="B46" s="38" t="s">
        <v>45</v>
      </c>
      <c r="C46" s="27"/>
      <c r="D46" s="27"/>
      <c r="E46" s="27"/>
      <c r="F46" s="27"/>
      <c r="G46" s="27"/>
      <c r="H46" s="27"/>
      <c r="I46" s="27"/>
      <c r="J46" s="27" t="s">
        <v>45</v>
      </c>
      <c r="K46" s="27"/>
      <c r="L46" s="27"/>
      <c r="M46" s="27"/>
      <c r="N46" s="27"/>
    </row>
    <row r="47" spans="2:14" x14ac:dyDescent="0.2">
      <c r="B47" s="27"/>
      <c r="C47" s="27"/>
      <c r="D47" s="27"/>
      <c r="E47" s="27"/>
      <c r="F47" s="27"/>
      <c r="G47" s="27"/>
      <c r="H47" s="27"/>
      <c r="I47" s="27"/>
      <c r="J47" s="27"/>
      <c r="K47" s="27"/>
      <c r="L47" s="27"/>
      <c r="M47" s="27"/>
      <c r="N47" s="27"/>
    </row>
    <row r="48" spans="2:14" x14ac:dyDescent="0.2">
      <c r="B48" s="50"/>
      <c r="C48" s="50"/>
      <c r="D48" s="27"/>
      <c r="E48" s="27"/>
      <c r="F48" s="27"/>
      <c r="G48" s="27"/>
      <c r="H48" s="27"/>
      <c r="I48" s="27"/>
      <c r="J48" s="50"/>
      <c r="K48" s="50"/>
      <c r="L48" s="50"/>
      <c r="M48" s="27"/>
      <c r="N48" s="27"/>
    </row>
    <row r="49" spans="2:14" x14ac:dyDescent="0.2">
      <c r="B49" s="157" t="s">
        <v>46</v>
      </c>
      <c r="C49" s="27"/>
      <c r="D49" s="27"/>
      <c r="E49" s="27"/>
      <c r="F49" s="27"/>
      <c r="G49" s="27"/>
      <c r="H49" s="27"/>
      <c r="I49" s="27"/>
      <c r="J49" s="223" t="s">
        <v>46</v>
      </c>
      <c r="K49" s="223"/>
      <c r="L49" s="223"/>
      <c r="M49" s="27"/>
      <c r="N49" s="27"/>
    </row>
    <row r="50" spans="2:14" x14ac:dyDescent="0.2">
      <c r="B50" s="27"/>
      <c r="C50" s="27"/>
      <c r="D50" s="27"/>
      <c r="E50" s="27"/>
      <c r="F50" s="27"/>
      <c r="G50" s="27"/>
      <c r="H50" s="27"/>
      <c r="I50" s="27"/>
      <c r="J50" s="27"/>
      <c r="K50" s="27"/>
      <c r="L50" s="27"/>
      <c r="M50" s="27"/>
      <c r="N50" s="27"/>
    </row>
    <row r="51" spans="2:14" x14ac:dyDescent="0.2">
      <c r="B51" s="155" t="s">
        <v>47</v>
      </c>
      <c r="C51" s="27"/>
      <c r="D51" s="27"/>
      <c r="E51" s="27"/>
      <c r="F51" s="27"/>
      <c r="G51" s="27"/>
      <c r="H51" s="27"/>
      <c r="I51" s="27"/>
      <c r="J51" s="27" t="s">
        <v>47</v>
      </c>
      <c r="K51" s="27"/>
      <c r="L51" s="27"/>
      <c r="M51" s="27"/>
      <c r="N51" s="27"/>
    </row>
    <row r="52" spans="2:14" x14ac:dyDescent="0.2">
      <c r="B52" s="27"/>
      <c r="C52" s="27"/>
      <c r="D52" s="27"/>
      <c r="E52" s="27"/>
      <c r="F52" s="27"/>
      <c r="G52" s="27"/>
      <c r="H52" s="27"/>
      <c r="I52" s="27"/>
      <c r="J52" s="27"/>
      <c r="K52" s="27"/>
      <c r="M52" s="27"/>
      <c r="N52" s="64" t="s">
        <v>13</v>
      </c>
    </row>
    <row r="53" spans="2:14" x14ac:dyDescent="0.2">
      <c r="B53" s="27"/>
      <c r="C53" s="27"/>
      <c r="D53" s="27"/>
      <c r="E53" s="27"/>
      <c r="F53" s="27"/>
      <c r="G53" s="27"/>
      <c r="H53" s="27"/>
      <c r="I53" s="27"/>
      <c r="J53" s="27"/>
      <c r="K53" s="27"/>
      <c r="M53" s="27"/>
      <c r="N53" s="64" t="s">
        <v>14</v>
      </c>
    </row>
    <row r="54" spans="2:14" x14ac:dyDescent="0.2">
      <c r="B54" s="27"/>
      <c r="C54" s="27"/>
      <c r="D54" s="27"/>
      <c r="E54" s="27"/>
      <c r="F54" s="27"/>
      <c r="G54" s="27"/>
      <c r="H54" s="27"/>
      <c r="I54" s="27"/>
      <c r="J54" s="27"/>
      <c r="K54" s="27"/>
      <c r="M54" s="27"/>
      <c r="N54" s="64" t="s">
        <v>15</v>
      </c>
    </row>
    <row r="55" spans="2:14" x14ac:dyDescent="0.2">
      <c r="B55" s="27"/>
      <c r="C55" s="27"/>
      <c r="D55" s="27"/>
      <c r="E55" s="27"/>
      <c r="F55" s="27"/>
      <c r="G55" s="27"/>
      <c r="H55" s="27"/>
      <c r="I55" s="27"/>
      <c r="J55" s="27"/>
      <c r="K55" s="27"/>
      <c r="L55" s="27"/>
      <c r="M55" s="27"/>
      <c r="N55" s="27"/>
    </row>
    <row r="56" spans="2:14" x14ac:dyDescent="0.2">
      <c r="B56" s="27"/>
      <c r="C56" s="224" t="s">
        <v>16</v>
      </c>
      <c r="D56" s="224"/>
      <c r="E56" s="224"/>
      <c r="F56" s="224"/>
      <c r="G56" s="224"/>
      <c r="H56" s="224"/>
      <c r="I56" s="224"/>
      <c r="J56" s="224"/>
      <c r="K56" s="224"/>
      <c r="L56" s="224"/>
      <c r="M56" s="27"/>
      <c r="N56" s="27"/>
    </row>
    <row r="57" spans="2:14" x14ac:dyDescent="0.2">
      <c r="B57" s="27"/>
      <c r="C57" s="224" t="s">
        <v>17</v>
      </c>
      <c r="D57" s="224"/>
      <c r="E57" s="224"/>
      <c r="F57" s="224"/>
      <c r="G57" s="224"/>
      <c r="H57" s="224"/>
      <c r="I57" s="224"/>
      <c r="J57" s="224"/>
      <c r="K57" s="224"/>
      <c r="L57" s="224"/>
      <c r="M57" s="27"/>
      <c r="N57" s="27"/>
    </row>
    <row r="58" spans="2:14" x14ac:dyDescent="0.2">
      <c r="B58" s="27">
        <v>2</v>
      </c>
      <c r="C58" s="146"/>
      <c r="D58" s="146"/>
      <c r="E58" s="146"/>
      <c r="F58" s="146"/>
      <c r="G58" s="146"/>
      <c r="H58" s="146"/>
      <c r="I58" s="146"/>
      <c r="J58" s="146"/>
      <c r="K58" s="146"/>
      <c r="L58" s="224" t="s">
        <v>18</v>
      </c>
      <c r="M58" s="224"/>
      <c r="N58" s="224"/>
    </row>
    <row r="59" spans="2:14" x14ac:dyDescent="0.2">
      <c r="B59" s="27"/>
      <c r="C59" s="146"/>
      <c r="D59" s="146"/>
      <c r="E59" s="146"/>
      <c r="F59" s="146"/>
      <c r="G59" s="146"/>
      <c r="H59" s="146"/>
      <c r="I59" s="146"/>
      <c r="J59" s="146"/>
      <c r="K59" s="146"/>
      <c r="L59" s="146"/>
      <c r="M59" s="146"/>
      <c r="N59" s="146"/>
    </row>
    <row r="60" spans="2:14" x14ac:dyDescent="0.2">
      <c r="B60" s="27" t="s">
        <v>19</v>
      </c>
      <c r="C60" s="146"/>
      <c r="D60" s="146"/>
      <c r="E60" s="146"/>
      <c r="F60" s="146"/>
      <c r="G60" s="146"/>
      <c r="H60" s="146"/>
      <c r="I60" s="146"/>
      <c r="J60" s="146"/>
      <c r="K60" s="146"/>
      <c r="L60" s="146"/>
      <c r="M60" s="146"/>
      <c r="N60" s="146"/>
    </row>
    <row r="61" spans="2:14" x14ac:dyDescent="0.2">
      <c r="B61" s="27" t="s">
        <v>20</v>
      </c>
      <c r="C61" s="146"/>
      <c r="D61" s="146"/>
      <c r="E61" s="146"/>
      <c r="F61" s="146"/>
      <c r="G61" s="146"/>
      <c r="H61" s="146"/>
      <c r="I61" s="146"/>
      <c r="J61" s="146"/>
      <c r="K61" s="146"/>
      <c r="L61" s="146"/>
      <c r="M61" s="146"/>
      <c r="N61" s="146"/>
    </row>
    <row r="62" spans="2:14" x14ac:dyDescent="0.2">
      <c r="B62" s="27" t="s">
        <v>139</v>
      </c>
      <c r="C62" s="146"/>
      <c r="D62" s="146"/>
      <c r="E62" s="146"/>
      <c r="F62" s="146"/>
      <c r="G62" s="146"/>
      <c r="H62" s="146"/>
      <c r="I62" s="146"/>
      <c r="J62" s="146"/>
      <c r="K62" s="146"/>
      <c r="L62" s="146"/>
      <c r="M62" s="146"/>
      <c r="N62" s="146"/>
    </row>
    <row r="63" spans="2:14" ht="12" customHeight="1" x14ac:dyDescent="0.2">
      <c r="B63" s="27"/>
      <c r="C63" s="146"/>
      <c r="D63" s="146"/>
      <c r="E63" s="146"/>
      <c r="F63" s="146"/>
      <c r="G63" s="146"/>
      <c r="H63" s="146"/>
      <c r="I63" s="146"/>
      <c r="J63" s="146"/>
      <c r="K63" s="146"/>
      <c r="L63" s="146"/>
      <c r="M63" s="146"/>
      <c r="N63" s="146"/>
    </row>
    <row r="64" spans="2:14" ht="12" customHeight="1" x14ac:dyDescent="0.2">
      <c r="B64" s="27"/>
      <c r="C64" s="27"/>
      <c r="D64" s="27"/>
      <c r="E64" s="27"/>
      <c r="F64" s="27"/>
      <c r="G64" s="27"/>
      <c r="H64" s="27"/>
      <c r="I64" s="27"/>
      <c r="J64" s="27"/>
      <c r="K64" s="27"/>
      <c r="L64" s="27"/>
      <c r="M64" s="27"/>
      <c r="N64" s="27"/>
    </row>
    <row r="65" spans="2:14" ht="12" customHeight="1" x14ac:dyDescent="0.2">
      <c r="B65" s="225" t="s">
        <v>10</v>
      </c>
      <c r="C65" s="227" t="s">
        <v>21</v>
      </c>
      <c r="D65" s="229" t="s">
        <v>22</v>
      </c>
      <c r="E65" s="229" t="s">
        <v>23</v>
      </c>
      <c r="F65" s="229" t="s">
        <v>48</v>
      </c>
      <c r="G65" s="229" t="s">
        <v>24</v>
      </c>
      <c r="H65" s="229" t="s">
        <v>0</v>
      </c>
      <c r="I65" s="230" t="s">
        <v>25</v>
      </c>
      <c r="J65" s="230"/>
      <c r="K65" s="230"/>
      <c r="L65" s="230"/>
      <c r="M65" s="231" t="s">
        <v>26</v>
      </c>
      <c r="N65" s="232" t="s">
        <v>27</v>
      </c>
    </row>
    <row r="66" spans="2:14" ht="12" customHeight="1" x14ac:dyDescent="0.2">
      <c r="B66" s="226"/>
      <c r="C66" s="228"/>
      <c r="D66" s="229"/>
      <c r="E66" s="229"/>
      <c r="F66" s="229"/>
      <c r="G66" s="229"/>
      <c r="H66" s="229"/>
      <c r="I66" s="40" t="s">
        <v>28</v>
      </c>
      <c r="J66" s="40" t="s">
        <v>29</v>
      </c>
      <c r="K66" s="40" t="s">
        <v>30</v>
      </c>
      <c r="L66" s="40" t="s">
        <v>31</v>
      </c>
      <c r="M66" s="231"/>
      <c r="N66" s="233"/>
    </row>
    <row r="67" spans="2:14" ht="12" customHeight="1" x14ac:dyDescent="0.2">
      <c r="B67" s="234" t="s">
        <v>135</v>
      </c>
      <c r="C67" s="235"/>
      <c r="D67" s="235"/>
      <c r="E67" s="235"/>
      <c r="F67" s="235"/>
      <c r="G67" s="236"/>
      <c r="H67" s="41" t="s">
        <v>2</v>
      </c>
      <c r="I67" s="42">
        <v>189.37</v>
      </c>
      <c r="J67" s="42">
        <v>134.94999999999999</v>
      </c>
      <c r="K67" s="42">
        <v>68.37</v>
      </c>
      <c r="L67" s="42"/>
      <c r="M67" s="42">
        <v>10.8</v>
      </c>
      <c r="N67" s="42"/>
    </row>
    <row r="68" spans="2:14" ht="12" customHeight="1" x14ac:dyDescent="0.2">
      <c r="B68" s="237"/>
      <c r="C68" s="238"/>
      <c r="D68" s="238"/>
      <c r="E68" s="238"/>
      <c r="F68" s="238"/>
      <c r="G68" s="239"/>
      <c r="H68" s="41" t="s">
        <v>7</v>
      </c>
      <c r="I68" s="42">
        <v>1416.48</v>
      </c>
      <c r="J68" s="42">
        <v>1012.1</v>
      </c>
      <c r="K68" s="42">
        <v>509.2</v>
      </c>
      <c r="L68" s="42"/>
      <c r="M68" s="42">
        <v>44.08</v>
      </c>
      <c r="N68" s="42"/>
    </row>
    <row r="69" spans="2:14" ht="12" customHeight="1" x14ac:dyDescent="0.2">
      <c r="B69" s="237"/>
      <c r="C69" s="238"/>
      <c r="D69" s="238"/>
      <c r="E69" s="238"/>
      <c r="F69" s="238"/>
      <c r="G69" s="239"/>
      <c r="H69" s="41" t="s">
        <v>4</v>
      </c>
      <c r="I69" s="42">
        <v>112.46</v>
      </c>
      <c r="J69" s="42">
        <v>81.87</v>
      </c>
      <c r="K69" s="42">
        <v>41.83</v>
      </c>
      <c r="L69" s="42"/>
      <c r="M69" s="42">
        <v>2.25</v>
      </c>
      <c r="N69" s="42"/>
    </row>
    <row r="70" spans="2:14" ht="12" customHeight="1" x14ac:dyDescent="0.2">
      <c r="B70" s="237"/>
      <c r="C70" s="238"/>
      <c r="D70" s="238"/>
      <c r="E70" s="238"/>
      <c r="F70" s="238"/>
      <c r="G70" s="239"/>
      <c r="H70" s="41" t="s">
        <v>8</v>
      </c>
      <c r="I70" s="42">
        <v>112.46</v>
      </c>
      <c r="J70" s="42">
        <v>81.87</v>
      </c>
      <c r="K70" s="42">
        <v>41.83</v>
      </c>
      <c r="L70" s="42"/>
      <c r="M70" s="42">
        <v>2.25</v>
      </c>
      <c r="N70" s="42"/>
    </row>
    <row r="71" spans="2:14" ht="12" customHeight="1" x14ac:dyDescent="0.2">
      <c r="B71" s="240"/>
      <c r="C71" s="241"/>
      <c r="D71" s="241"/>
      <c r="E71" s="241"/>
      <c r="F71" s="241"/>
      <c r="G71" s="242"/>
      <c r="H71" s="41" t="s">
        <v>3</v>
      </c>
      <c r="I71" s="42">
        <v>35.99</v>
      </c>
      <c r="J71" s="42">
        <v>27.44</v>
      </c>
      <c r="K71" s="42">
        <v>13.94</v>
      </c>
      <c r="L71" s="42"/>
      <c r="M71" s="42">
        <v>0.9</v>
      </c>
      <c r="N71" s="42"/>
    </row>
    <row r="72" spans="2:14" ht="12" customHeight="1" x14ac:dyDescent="0.2">
      <c r="B72" s="43" t="s">
        <v>140</v>
      </c>
      <c r="C72" s="40" t="s">
        <v>32</v>
      </c>
      <c r="D72" s="43">
        <v>43</v>
      </c>
      <c r="E72" s="43">
        <v>2</v>
      </c>
      <c r="F72" s="43">
        <v>1</v>
      </c>
      <c r="G72" s="44">
        <v>3.4</v>
      </c>
      <c r="H72" s="45" t="s">
        <v>2</v>
      </c>
      <c r="I72" s="46">
        <v>3.72</v>
      </c>
      <c r="J72" s="46">
        <v>46.28</v>
      </c>
      <c r="K72" s="46">
        <v>23.29</v>
      </c>
      <c r="L72" s="29">
        <f>IFERROR(SUM(I72,J72,K72),"")</f>
        <v>73.289999999999992</v>
      </c>
      <c r="M72" s="47">
        <v>84.99</v>
      </c>
      <c r="N72" s="29">
        <f>IFERROR(SUM(L72,M72),"")</f>
        <v>158.27999999999997</v>
      </c>
    </row>
    <row r="73" spans="2:14" ht="12" customHeight="1" x14ac:dyDescent="0.2">
      <c r="B73" s="40"/>
      <c r="C73" s="40"/>
      <c r="D73" s="40"/>
      <c r="E73" s="40"/>
      <c r="F73" s="40"/>
      <c r="G73" s="40"/>
      <c r="H73" s="30" t="s">
        <v>33</v>
      </c>
      <c r="I73" s="31">
        <f>IFERROR(I72*I67,"")</f>
        <v>704.45640000000003</v>
      </c>
      <c r="J73" s="31">
        <f t="shared" ref="J73:K73" si="9">IFERROR(J72*J67,"")</f>
        <v>6245.4859999999999</v>
      </c>
      <c r="K73" s="31">
        <f t="shared" si="9"/>
        <v>1592.3373000000001</v>
      </c>
      <c r="L73" s="31">
        <f>IFERROR(SUM(I73,J73,K73),"")</f>
        <v>8542.2796999999991</v>
      </c>
      <c r="M73" s="31">
        <f>IFERROR(M72*M67,"")</f>
        <v>917.89200000000005</v>
      </c>
      <c r="N73" s="31">
        <f>IFERROR(SUM(L73,M73),"")</f>
        <v>9460.171699999999</v>
      </c>
    </row>
    <row r="74" spans="2:14" ht="12" customHeight="1" x14ac:dyDescent="0.2">
      <c r="B74" s="40"/>
      <c r="C74" s="40"/>
      <c r="D74" s="40"/>
      <c r="E74" s="40"/>
      <c r="F74" s="40"/>
      <c r="G74" s="40"/>
      <c r="H74" s="45" t="s">
        <v>7</v>
      </c>
      <c r="I74" s="46">
        <v>0</v>
      </c>
      <c r="J74" s="46">
        <v>0</v>
      </c>
      <c r="K74" s="46">
        <v>0</v>
      </c>
      <c r="L74" s="29">
        <f t="shared" ref="L74:L83" si="10">IFERROR(SUM(I74,J74,K74),"")</f>
        <v>0</v>
      </c>
      <c r="M74" s="47">
        <v>0</v>
      </c>
      <c r="N74" s="29">
        <f t="shared" ref="N74" si="11">IFERROR(SUM(L74,M74),"")</f>
        <v>0</v>
      </c>
    </row>
    <row r="75" spans="2:14" ht="12" customHeight="1" x14ac:dyDescent="0.2">
      <c r="B75" s="40"/>
      <c r="C75" s="40"/>
      <c r="D75" s="40"/>
      <c r="E75" s="40"/>
      <c r="F75" s="40"/>
      <c r="G75" s="40"/>
      <c r="H75" s="30" t="s">
        <v>33</v>
      </c>
      <c r="I75" s="31">
        <f>IFERROR(I74*I68,"")</f>
        <v>0</v>
      </c>
      <c r="J75" s="31">
        <f t="shared" ref="J75:K75" si="12">IFERROR(J74*J68,"")</f>
        <v>0</v>
      </c>
      <c r="K75" s="31">
        <f t="shared" si="12"/>
        <v>0</v>
      </c>
      <c r="L75" s="31">
        <f t="shared" si="10"/>
        <v>0</v>
      </c>
      <c r="M75" s="31">
        <f t="shared" ref="M75" si="13">IFERROR(M74*M68,"")</f>
        <v>0</v>
      </c>
      <c r="N75" s="31">
        <f>IFERROR(SUM(L75,M75),"")</f>
        <v>0</v>
      </c>
    </row>
    <row r="76" spans="2:14" ht="12" customHeight="1" x14ac:dyDescent="0.2">
      <c r="B76" s="40"/>
      <c r="C76" s="40"/>
      <c r="D76" s="40"/>
      <c r="E76" s="40"/>
      <c r="F76" s="40"/>
      <c r="G76" s="40"/>
      <c r="H76" s="32" t="s">
        <v>4</v>
      </c>
      <c r="I76" s="47">
        <v>0.43</v>
      </c>
      <c r="J76" s="47">
        <v>41.95</v>
      </c>
      <c r="K76" s="47">
        <v>14.81</v>
      </c>
      <c r="L76" s="29">
        <f t="shared" si="10"/>
        <v>57.190000000000005</v>
      </c>
      <c r="M76" s="47">
        <v>78.63</v>
      </c>
      <c r="N76" s="29">
        <f t="shared" ref="N76" si="14">IFERROR(SUM(L76,M76),"")</f>
        <v>135.82</v>
      </c>
    </row>
    <row r="77" spans="2:14" ht="12" customHeight="1" x14ac:dyDescent="0.2">
      <c r="B77" s="40"/>
      <c r="C77" s="40"/>
      <c r="D77" s="40"/>
      <c r="E77" s="40"/>
      <c r="F77" s="40"/>
      <c r="G77" s="40"/>
      <c r="H77" s="30" t="s">
        <v>33</v>
      </c>
      <c r="I77" s="31">
        <f>IFERROR(I76*I69,"")</f>
        <v>48.357799999999997</v>
      </c>
      <c r="J77" s="31">
        <f>IFERROR(J76*J69,"")</f>
        <v>3434.4465000000005</v>
      </c>
      <c r="K77" s="31">
        <f>IFERROR(K76*K69,"")</f>
        <v>619.50229999999999</v>
      </c>
      <c r="L77" s="31">
        <f t="shared" si="10"/>
        <v>4102.3066000000008</v>
      </c>
      <c r="M77" s="31">
        <f>IFERROR(M76*M69,"")</f>
        <v>176.91749999999999</v>
      </c>
      <c r="N77" s="31">
        <f>IFERROR(SUM(L77,M77),"")</f>
        <v>4279.2241000000004</v>
      </c>
    </row>
    <row r="78" spans="2:14" ht="12" customHeight="1" x14ac:dyDescent="0.2">
      <c r="B78" s="40"/>
      <c r="C78" s="40"/>
      <c r="D78" s="40"/>
      <c r="E78" s="40"/>
      <c r="F78" s="40"/>
      <c r="G78" s="40"/>
      <c r="H78" s="32" t="s">
        <v>8</v>
      </c>
      <c r="I78" s="47"/>
      <c r="J78" s="47" t="str">
        <f>IFERROR(INDEX(Извещение!#REF!,MATCH(CONCATENATE(РАСЧЕТ!B72,"/",РАСЧЕТ!D72,"/",РАСЧЕТ!E72,"/",F72,"/",H78),Извещение!#REF!,0),3),"")</f>
        <v/>
      </c>
      <c r="K78" s="47" t="str">
        <f>IFERROR(INDEX(Извещение!#REF!,MATCH(CONCATENATE(РАСЧЕТ!B72,"/",РАСЧЕТ!D72,"/",РАСЧЕТ!E72,"/",F72,"/",H78),Извещение!#REF!,0),4),"")</f>
        <v/>
      </c>
      <c r="L78" s="29">
        <f t="shared" si="10"/>
        <v>0</v>
      </c>
      <c r="M78" s="47" t="str">
        <f>IFERROR(INDEX(Извещение!#REF!,MATCH(CONCATENATE(РАСЧЕТ!B72,"/",РАСЧЕТ!D72,"/",РАСЧЕТ!E72,"/",F72,"/",H78),Извещение!#REF!,0),6),"")</f>
        <v/>
      </c>
      <c r="N78" s="29">
        <f t="shared" ref="N78" si="15">IFERROR(SUM(L78,M78),"")</f>
        <v>0</v>
      </c>
    </row>
    <row r="79" spans="2:14" ht="12" customHeight="1" x14ac:dyDescent="0.2">
      <c r="B79" s="40"/>
      <c r="C79" s="40"/>
      <c r="D79" s="40"/>
      <c r="E79" s="40"/>
      <c r="F79" s="40"/>
      <c r="G79" s="40"/>
      <c r="H79" s="30" t="s">
        <v>33</v>
      </c>
      <c r="I79" s="31">
        <f>IFERROR(I78*I70,"")</f>
        <v>0</v>
      </c>
      <c r="J79" s="31" t="str">
        <f>IFERROR(J78*J70,"")</f>
        <v/>
      </c>
      <c r="K79" s="31" t="str">
        <f>IFERROR(K78*K70,"")</f>
        <v/>
      </c>
      <c r="L79" s="31">
        <f t="shared" si="10"/>
        <v>0</v>
      </c>
      <c r="M79" s="31" t="str">
        <f>IFERROR(M78*M70,"")</f>
        <v/>
      </c>
      <c r="N79" s="31">
        <f>IFERROR(SUM(L79,M79),"")</f>
        <v>0</v>
      </c>
    </row>
    <row r="80" spans="2:14" ht="12" customHeight="1" x14ac:dyDescent="0.2">
      <c r="B80" s="40"/>
      <c r="C80" s="40"/>
      <c r="D80" s="40"/>
      <c r="E80" s="40"/>
      <c r="F80" s="40"/>
      <c r="G80" s="40"/>
      <c r="H80" s="32" t="s">
        <v>3</v>
      </c>
      <c r="I80" s="47">
        <v>8.5</v>
      </c>
      <c r="J80" s="47">
        <v>173.48</v>
      </c>
      <c r="K80" s="47">
        <v>18.260000000000002</v>
      </c>
      <c r="L80" s="29">
        <f t="shared" si="10"/>
        <v>200.23999999999998</v>
      </c>
      <c r="M80" s="47">
        <v>245.73</v>
      </c>
      <c r="N80" s="29">
        <f t="shared" ref="N80" si="16">IFERROR(SUM(L80,M80),"")</f>
        <v>445.96999999999997</v>
      </c>
    </row>
    <row r="81" spans="2:14" ht="12" customHeight="1" x14ac:dyDescent="0.2">
      <c r="B81" s="40"/>
      <c r="C81" s="40"/>
      <c r="D81" s="40"/>
      <c r="E81" s="40"/>
      <c r="F81" s="40"/>
      <c r="G81" s="40"/>
      <c r="H81" s="30" t="s">
        <v>33</v>
      </c>
      <c r="I81" s="31">
        <f>IFERROR(I80*I71,"")</f>
        <v>305.91500000000002</v>
      </c>
      <c r="J81" s="31">
        <f>IFERROR(J80*J71,"")</f>
        <v>4760.2911999999997</v>
      </c>
      <c r="K81" s="31">
        <f>IFERROR(K80*K71,"")</f>
        <v>254.54440000000002</v>
      </c>
      <c r="L81" s="31">
        <f t="shared" si="10"/>
        <v>5320.7505999999994</v>
      </c>
      <c r="M81" s="31">
        <f>IFERROR(M80*M71,"")</f>
        <v>221.15699999999998</v>
      </c>
      <c r="N81" s="31">
        <f>IFERROR(SUM(L81,M81),"")</f>
        <v>5541.9075999999995</v>
      </c>
    </row>
    <row r="82" spans="2:14" ht="12" customHeight="1" x14ac:dyDescent="0.2">
      <c r="B82" s="40"/>
      <c r="C82" s="40"/>
      <c r="D82" s="40"/>
      <c r="E82" s="40"/>
      <c r="F82" s="40"/>
      <c r="G82" s="40"/>
      <c r="H82" s="33" t="s">
        <v>34</v>
      </c>
      <c r="I82" s="34">
        <f ca="1">SUM(I72:OFFSET(I82,-1,0))-I83</f>
        <v>12.650000000000091</v>
      </c>
      <c r="J82" s="34">
        <f ca="1">SUM(J72:OFFSET(J82,-1,0))-J83</f>
        <v>261.70999999999913</v>
      </c>
      <c r="K82" s="34">
        <f ca="1">SUM(K72:OFFSET(K82,-1,0))-K83</f>
        <v>56.360000000000127</v>
      </c>
      <c r="L82" s="34">
        <f t="shared" ca="1" si="10"/>
        <v>330.71999999999935</v>
      </c>
      <c r="M82" s="34">
        <f ca="1">SUM(M72:OFFSET(M82,-1,0))-M83</f>
        <v>409.35000000000014</v>
      </c>
      <c r="N82" s="34">
        <f t="shared" ref="N82" ca="1" si="17">IFERROR(SUM(L82,M82),"")</f>
        <v>740.06999999999948</v>
      </c>
    </row>
    <row r="83" spans="2:14" ht="12" customHeight="1" x14ac:dyDescent="0.2">
      <c r="B83" s="40"/>
      <c r="C83" s="40"/>
      <c r="D83" s="40"/>
      <c r="E83" s="40"/>
      <c r="F83" s="40"/>
      <c r="G83" s="40"/>
      <c r="H83" s="33" t="s">
        <v>49</v>
      </c>
      <c r="I83" s="34">
        <f>SUMIF(H72:H81,"стоимость",I72:I81)</f>
        <v>1058.7292</v>
      </c>
      <c r="J83" s="34">
        <f>SUMIF(H72:H81,"стоимость",J72:J81)</f>
        <v>14440.2237</v>
      </c>
      <c r="K83" s="34">
        <f>SUMIF(H72:H81,"стоимость",K72:K81)</f>
        <v>2466.3840000000005</v>
      </c>
      <c r="L83" s="34">
        <f t="shared" si="10"/>
        <v>17965.336900000002</v>
      </c>
      <c r="M83" s="34">
        <f>SUMIF(H72:H81,"стоимость",M72:M81)</f>
        <v>1315.9665</v>
      </c>
      <c r="N83" s="34">
        <f>IFERROR(SUM(L83,M83),"")</f>
        <v>19281.303400000001</v>
      </c>
    </row>
    <row r="84" spans="2:14" ht="12" customHeight="1" x14ac:dyDescent="0.2">
      <c r="B84" s="48"/>
      <c r="C84" s="48"/>
      <c r="D84" s="48"/>
      <c r="E84" s="48"/>
      <c r="F84" s="48"/>
      <c r="G84" s="49"/>
      <c r="H84" s="35"/>
      <c r="I84" s="35"/>
      <c r="J84" s="35"/>
      <c r="K84" s="35"/>
      <c r="L84" s="36"/>
      <c r="M84" s="35"/>
      <c r="N84" s="35"/>
    </row>
    <row r="85" spans="2:14" ht="12" customHeight="1" x14ac:dyDescent="0.2">
      <c r="B85" s="243" t="s">
        <v>35</v>
      </c>
      <c r="C85" s="243"/>
      <c r="D85" s="243"/>
      <c r="E85" s="243"/>
      <c r="F85" s="145"/>
      <c r="G85" s="27"/>
      <c r="H85" s="27"/>
      <c r="I85" s="27"/>
      <c r="J85" s="35"/>
      <c r="K85" s="35"/>
      <c r="L85" s="36"/>
      <c r="M85" s="35"/>
      <c r="N85" s="35"/>
    </row>
    <row r="86" spans="2:14" ht="12" customHeight="1" x14ac:dyDescent="0.2">
      <c r="B86" s="222" t="s">
        <v>51</v>
      </c>
      <c r="C86" s="222"/>
      <c r="D86" s="222"/>
      <c r="E86" s="222"/>
      <c r="F86" s="222"/>
      <c r="G86" s="222"/>
      <c r="H86" s="222"/>
      <c r="I86" s="222"/>
      <c r="J86" s="35"/>
      <c r="K86" s="35"/>
      <c r="L86" s="36"/>
      <c r="M86" s="35"/>
      <c r="N86" s="35"/>
    </row>
    <row r="87" spans="2:14" ht="12" customHeight="1" x14ac:dyDescent="0.2">
      <c r="B87" s="222" t="s">
        <v>36</v>
      </c>
      <c r="C87" s="222"/>
      <c r="D87" s="222"/>
      <c r="E87" s="222"/>
      <c r="F87" s="222"/>
      <c r="G87" s="222"/>
      <c r="H87" s="222"/>
      <c r="I87" s="222"/>
      <c r="J87" s="35"/>
      <c r="K87" s="35"/>
      <c r="L87" s="36"/>
      <c r="M87" s="35"/>
      <c r="N87" s="35"/>
    </row>
    <row r="88" spans="2:14" ht="12" customHeight="1" x14ac:dyDescent="0.2">
      <c r="B88" s="222" t="s">
        <v>37</v>
      </c>
      <c r="C88" s="222"/>
      <c r="D88" s="222"/>
      <c r="E88" s="222"/>
      <c r="F88" s="222"/>
      <c r="G88" s="222"/>
      <c r="H88" s="222"/>
      <c r="I88" s="222"/>
      <c r="J88" s="35"/>
      <c r="K88" s="35"/>
      <c r="L88" s="36"/>
      <c r="M88" s="35"/>
      <c r="N88" s="35"/>
    </row>
    <row r="89" spans="2:14" ht="12" customHeight="1" x14ac:dyDescent="0.2">
      <c r="B89" s="222" t="s">
        <v>38</v>
      </c>
      <c r="C89" s="222"/>
      <c r="D89" s="222"/>
      <c r="E89" s="222"/>
      <c r="F89" s="222"/>
      <c r="G89" s="222"/>
      <c r="H89" s="222"/>
      <c r="I89" s="222"/>
      <c r="J89" s="35"/>
      <c r="K89" s="35"/>
      <c r="L89" s="36"/>
      <c r="M89" s="35"/>
      <c r="N89" s="35"/>
    </row>
    <row r="90" spans="2:14" ht="12" customHeight="1" x14ac:dyDescent="0.2">
      <c r="B90" s="222" t="s">
        <v>39</v>
      </c>
      <c r="C90" s="222"/>
      <c r="D90" s="222"/>
      <c r="E90" s="222"/>
      <c r="F90" s="222"/>
      <c r="G90" s="222"/>
      <c r="H90" s="222"/>
      <c r="I90" s="222"/>
      <c r="J90" s="27"/>
      <c r="K90" s="27"/>
      <c r="L90" s="27"/>
      <c r="M90" s="27"/>
      <c r="N90" s="27"/>
    </row>
    <row r="91" spans="2:14" ht="12" customHeight="1" x14ac:dyDescent="0.2">
      <c r="B91" s="222" t="s">
        <v>40</v>
      </c>
      <c r="C91" s="222"/>
      <c r="D91" s="222"/>
      <c r="E91" s="222"/>
      <c r="F91" s="222"/>
      <c r="G91" s="222"/>
      <c r="H91" s="222"/>
      <c r="I91" s="222"/>
      <c r="J91" s="27"/>
      <c r="K91" s="27"/>
      <c r="L91" s="27"/>
      <c r="M91" s="27"/>
      <c r="N91" s="27"/>
    </row>
    <row r="92" spans="2:14" ht="12" customHeight="1" x14ac:dyDescent="0.2">
      <c r="B92" s="222" t="s">
        <v>41</v>
      </c>
      <c r="C92" s="222"/>
      <c r="D92" s="222"/>
      <c r="E92" s="222"/>
      <c r="F92" s="222"/>
      <c r="G92" s="222"/>
      <c r="H92" s="222"/>
      <c r="I92" s="222"/>
      <c r="J92" s="27"/>
      <c r="K92" s="27"/>
      <c r="L92" s="27"/>
      <c r="M92" s="27"/>
      <c r="N92" s="27"/>
    </row>
    <row r="93" spans="2:14" ht="12" customHeight="1" x14ac:dyDescent="0.2">
      <c r="B93" s="222" t="s">
        <v>42</v>
      </c>
      <c r="C93" s="222"/>
      <c r="D93" s="222"/>
      <c r="E93" s="222"/>
      <c r="F93" s="222"/>
      <c r="G93" s="222"/>
      <c r="H93" s="222"/>
      <c r="I93" s="222"/>
      <c r="J93" s="27"/>
      <c r="K93" s="27"/>
      <c r="L93" s="27"/>
      <c r="M93" s="27"/>
      <c r="N93" s="27"/>
    </row>
    <row r="94" spans="2:14" ht="12" customHeight="1" x14ac:dyDescent="0.2">
      <c r="B94" s="144"/>
      <c r="C94" s="144"/>
      <c r="D94" s="144"/>
      <c r="E94" s="144"/>
      <c r="F94" s="144"/>
      <c r="G94" s="144"/>
      <c r="H94" s="144"/>
      <c r="I94" s="144"/>
      <c r="J94" s="27"/>
      <c r="K94" s="27"/>
      <c r="L94" s="27"/>
      <c r="M94" s="27"/>
      <c r="N94" s="27"/>
    </row>
    <row r="95" spans="2:14" ht="12" customHeight="1" x14ac:dyDescent="0.2">
      <c r="B95" s="27" t="s">
        <v>43</v>
      </c>
      <c r="C95" s="27"/>
      <c r="D95" s="27"/>
      <c r="E95" s="27"/>
      <c r="F95" s="27"/>
      <c r="G95" s="27"/>
      <c r="H95" s="27"/>
      <c r="I95" s="27"/>
      <c r="J95" s="27" t="s">
        <v>44</v>
      </c>
      <c r="K95" s="27"/>
      <c r="L95" s="27"/>
      <c r="M95" s="27"/>
      <c r="N95" s="27"/>
    </row>
    <row r="96" spans="2:14" ht="12" customHeight="1" x14ac:dyDescent="0.2">
      <c r="B96" s="50" t="s">
        <v>50</v>
      </c>
      <c r="C96" s="50"/>
      <c r="D96" s="27"/>
      <c r="E96" s="27"/>
      <c r="F96" s="27"/>
      <c r="G96" s="27"/>
      <c r="H96" s="27"/>
      <c r="I96" s="27"/>
      <c r="J96" s="50"/>
      <c r="K96" s="50"/>
      <c r="L96" s="50"/>
      <c r="M96" s="27"/>
      <c r="N96" s="27"/>
    </row>
    <row r="97" spans="2:14" ht="12" customHeight="1" x14ac:dyDescent="0.2">
      <c r="B97" s="38" t="s">
        <v>45</v>
      </c>
      <c r="C97" s="27"/>
      <c r="D97" s="27"/>
      <c r="E97" s="27"/>
      <c r="F97" s="27"/>
      <c r="G97" s="27"/>
      <c r="H97" s="27"/>
      <c r="I97" s="27"/>
      <c r="J97" s="27" t="s">
        <v>45</v>
      </c>
      <c r="K97" s="27"/>
      <c r="L97" s="27"/>
      <c r="M97" s="27"/>
      <c r="N97" s="27"/>
    </row>
    <row r="98" spans="2:14" ht="12" customHeight="1" x14ac:dyDescent="0.2">
      <c r="B98" s="27"/>
      <c r="C98" s="27"/>
      <c r="D98" s="27"/>
      <c r="E98" s="27"/>
      <c r="F98" s="27"/>
      <c r="G98" s="27"/>
      <c r="H98" s="27"/>
      <c r="I98" s="27"/>
      <c r="J98" s="27"/>
      <c r="K98" s="27"/>
      <c r="L98" s="27"/>
      <c r="M98" s="27"/>
      <c r="N98" s="27"/>
    </row>
    <row r="99" spans="2:14" ht="12" customHeight="1" x14ac:dyDescent="0.2">
      <c r="B99" s="50"/>
      <c r="C99" s="50"/>
      <c r="D99" s="27"/>
      <c r="E99" s="27"/>
      <c r="F99" s="27"/>
      <c r="G99" s="27"/>
      <c r="H99" s="27"/>
      <c r="I99" s="27"/>
      <c r="J99" s="50"/>
      <c r="K99" s="50"/>
      <c r="L99" s="50"/>
      <c r="M99" s="27"/>
      <c r="N99" s="27"/>
    </row>
    <row r="100" spans="2:14" ht="12" customHeight="1" x14ac:dyDescent="0.2">
      <c r="B100" s="147" t="s">
        <v>46</v>
      </c>
      <c r="C100" s="27"/>
      <c r="D100" s="27"/>
      <c r="E100" s="27"/>
      <c r="F100" s="27"/>
      <c r="G100" s="27"/>
      <c r="H100" s="27"/>
      <c r="I100" s="27"/>
      <c r="J100" s="223" t="s">
        <v>46</v>
      </c>
      <c r="K100" s="223"/>
      <c r="L100" s="223"/>
      <c r="M100" s="27"/>
      <c r="N100" s="27"/>
    </row>
    <row r="101" spans="2:14" ht="12" customHeight="1" x14ac:dyDescent="0.2">
      <c r="B101" s="27"/>
      <c r="C101" s="27"/>
      <c r="D101" s="27"/>
      <c r="E101" s="27"/>
      <c r="F101" s="27"/>
      <c r="G101" s="27"/>
      <c r="H101" s="27"/>
      <c r="I101" s="27"/>
      <c r="J101" s="27"/>
      <c r="K101" s="27"/>
      <c r="L101" s="27"/>
      <c r="M101" s="27"/>
      <c r="N101" s="27"/>
    </row>
    <row r="102" spans="2:14" ht="12" customHeight="1" x14ac:dyDescent="0.2">
      <c r="B102" s="144" t="s">
        <v>47</v>
      </c>
      <c r="C102" s="27"/>
      <c r="D102" s="27"/>
      <c r="E102" s="27"/>
      <c r="F102" s="27"/>
      <c r="G102" s="27"/>
      <c r="H102" s="27"/>
      <c r="I102" s="27"/>
      <c r="J102" s="27" t="s">
        <v>47</v>
      </c>
      <c r="K102" s="27"/>
      <c r="L102" s="27"/>
      <c r="M102" s="27"/>
      <c r="N102" s="27"/>
    </row>
    <row r="103" spans="2:14" ht="12" customHeight="1" x14ac:dyDescent="0.2">
      <c r="B103" s="27"/>
      <c r="C103" s="27"/>
      <c r="D103" s="27"/>
      <c r="E103" s="27"/>
      <c r="F103" s="27"/>
      <c r="G103" s="27"/>
      <c r="H103" s="27"/>
      <c r="I103" s="27"/>
      <c r="J103" s="27"/>
      <c r="K103" s="27"/>
      <c r="M103" s="27"/>
      <c r="N103" s="64" t="s">
        <v>13</v>
      </c>
    </row>
    <row r="104" spans="2:14" ht="12" customHeight="1" x14ac:dyDescent="0.2">
      <c r="B104" s="27"/>
      <c r="C104" s="27"/>
      <c r="D104" s="27"/>
      <c r="E104" s="27"/>
      <c r="F104" s="27"/>
      <c r="G104" s="27"/>
      <c r="H104" s="27"/>
      <c r="I104" s="27"/>
      <c r="J104" s="27"/>
      <c r="K104" s="27"/>
      <c r="M104" s="27"/>
      <c r="N104" s="64" t="s">
        <v>14</v>
      </c>
    </row>
    <row r="105" spans="2:14" x14ac:dyDescent="0.2">
      <c r="B105" s="27"/>
      <c r="C105" s="27"/>
      <c r="D105" s="27"/>
      <c r="E105" s="27"/>
      <c r="F105" s="27"/>
      <c r="G105" s="27"/>
      <c r="H105" s="27"/>
      <c r="I105" s="27"/>
      <c r="J105" s="27"/>
      <c r="K105" s="27"/>
      <c r="M105" s="27"/>
      <c r="N105" s="64" t="s">
        <v>15</v>
      </c>
    </row>
    <row r="106" spans="2:14" x14ac:dyDescent="0.2">
      <c r="B106" s="27"/>
      <c r="C106" s="27"/>
      <c r="D106" s="27"/>
      <c r="E106" s="27"/>
      <c r="F106" s="27"/>
      <c r="G106" s="27"/>
      <c r="H106" s="27"/>
      <c r="I106" s="27"/>
      <c r="J106" s="27"/>
      <c r="K106" s="27"/>
      <c r="L106" s="27"/>
      <c r="M106" s="27"/>
      <c r="N106" s="27"/>
    </row>
    <row r="107" spans="2:14" x14ac:dyDescent="0.2">
      <c r="B107" s="27"/>
      <c r="C107" s="224" t="s">
        <v>16</v>
      </c>
      <c r="D107" s="224"/>
      <c r="E107" s="224"/>
      <c r="F107" s="224"/>
      <c r="G107" s="224"/>
      <c r="H107" s="224"/>
      <c r="I107" s="224"/>
      <c r="J107" s="224"/>
      <c r="K107" s="224"/>
      <c r="L107" s="224"/>
      <c r="M107" s="27"/>
      <c r="N107" s="27"/>
    </row>
    <row r="108" spans="2:14" x14ac:dyDescent="0.2">
      <c r="B108" s="27"/>
      <c r="C108" s="224" t="s">
        <v>17</v>
      </c>
      <c r="D108" s="224"/>
      <c r="E108" s="224"/>
      <c r="F108" s="224"/>
      <c r="G108" s="224"/>
      <c r="H108" s="224"/>
      <c r="I108" s="224"/>
      <c r="J108" s="224"/>
      <c r="K108" s="224"/>
      <c r="L108" s="224"/>
      <c r="M108" s="27"/>
      <c r="N108" s="27"/>
    </row>
    <row r="109" spans="2:14" x14ac:dyDescent="0.2">
      <c r="B109" s="27">
        <v>3</v>
      </c>
      <c r="C109" s="146"/>
      <c r="D109" s="146"/>
      <c r="E109" s="146"/>
      <c r="F109" s="146"/>
      <c r="G109" s="146"/>
      <c r="H109" s="146"/>
      <c r="I109" s="146"/>
      <c r="J109" s="146"/>
      <c r="K109" s="146"/>
      <c r="L109" s="224" t="s">
        <v>18</v>
      </c>
      <c r="M109" s="224"/>
      <c r="N109" s="224"/>
    </row>
    <row r="110" spans="2:14" x14ac:dyDescent="0.2">
      <c r="B110" s="27"/>
      <c r="C110" s="146"/>
      <c r="D110" s="146"/>
      <c r="E110" s="146"/>
      <c r="F110" s="146"/>
      <c r="G110" s="146"/>
      <c r="H110" s="146"/>
      <c r="I110" s="146"/>
      <c r="J110" s="146"/>
      <c r="K110" s="146"/>
      <c r="L110" s="146"/>
      <c r="M110" s="146"/>
      <c r="N110" s="146"/>
    </row>
    <row r="111" spans="2:14" x14ac:dyDescent="0.2">
      <c r="B111" s="27" t="s">
        <v>19</v>
      </c>
      <c r="C111" s="146"/>
      <c r="D111" s="146"/>
      <c r="E111" s="146"/>
      <c r="F111" s="146"/>
      <c r="G111" s="146"/>
      <c r="H111" s="146"/>
      <c r="I111" s="146"/>
      <c r="J111" s="146"/>
      <c r="K111" s="146"/>
      <c r="L111" s="146"/>
      <c r="M111" s="146"/>
      <c r="N111" s="146"/>
    </row>
    <row r="112" spans="2:14" x14ac:dyDescent="0.2">
      <c r="B112" s="27" t="s">
        <v>20</v>
      </c>
      <c r="C112" s="146"/>
      <c r="D112" s="146"/>
      <c r="E112" s="146"/>
      <c r="F112" s="146"/>
      <c r="G112" s="146"/>
      <c r="H112" s="146"/>
      <c r="I112" s="146"/>
      <c r="J112" s="146"/>
      <c r="K112" s="146"/>
      <c r="L112" s="146"/>
      <c r="M112" s="146"/>
      <c r="N112" s="146"/>
    </row>
    <row r="113" spans="2:15" x14ac:dyDescent="0.2">
      <c r="B113" s="27" t="s">
        <v>139</v>
      </c>
      <c r="C113" s="146"/>
      <c r="D113" s="146"/>
      <c r="E113" s="146"/>
      <c r="F113" s="146"/>
      <c r="G113" s="146"/>
      <c r="H113" s="146"/>
      <c r="I113" s="146"/>
      <c r="J113" s="146"/>
      <c r="K113" s="146"/>
      <c r="L113" s="146"/>
      <c r="M113" s="146"/>
      <c r="N113" s="146"/>
    </row>
    <row r="114" spans="2:15" x14ac:dyDescent="0.2">
      <c r="B114" s="27"/>
      <c r="C114" s="146"/>
      <c r="D114" s="146"/>
      <c r="E114" s="146"/>
      <c r="F114" s="146"/>
      <c r="G114" s="146"/>
      <c r="H114" s="146"/>
      <c r="I114" s="146"/>
      <c r="J114" s="146"/>
      <c r="K114" s="146"/>
      <c r="L114" s="146"/>
      <c r="M114" s="146"/>
      <c r="N114" s="146"/>
    </row>
    <row r="115" spans="2:15" x14ac:dyDescent="0.2">
      <c r="B115" s="27"/>
      <c r="C115" s="27"/>
      <c r="D115" s="27"/>
      <c r="E115" s="27"/>
      <c r="F115" s="27"/>
      <c r="G115" s="27"/>
      <c r="H115" s="27"/>
      <c r="I115" s="27"/>
      <c r="J115" s="27"/>
      <c r="K115" s="27"/>
      <c r="L115" s="27"/>
      <c r="M115" s="27"/>
      <c r="N115" s="27"/>
    </row>
    <row r="116" spans="2:15" x14ac:dyDescent="0.2">
      <c r="B116" s="225" t="s">
        <v>10</v>
      </c>
      <c r="C116" s="227" t="s">
        <v>21</v>
      </c>
      <c r="D116" s="229" t="s">
        <v>22</v>
      </c>
      <c r="E116" s="229" t="s">
        <v>23</v>
      </c>
      <c r="F116" s="229" t="s">
        <v>48</v>
      </c>
      <c r="G116" s="229" t="s">
        <v>24</v>
      </c>
      <c r="H116" s="229" t="s">
        <v>0</v>
      </c>
      <c r="I116" s="230" t="s">
        <v>25</v>
      </c>
      <c r="J116" s="230"/>
      <c r="K116" s="230"/>
      <c r="L116" s="230"/>
      <c r="M116" s="231" t="s">
        <v>26</v>
      </c>
      <c r="N116" s="232" t="s">
        <v>27</v>
      </c>
    </row>
    <row r="117" spans="2:15" x14ac:dyDescent="0.2">
      <c r="B117" s="226"/>
      <c r="C117" s="228"/>
      <c r="D117" s="229"/>
      <c r="E117" s="229"/>
      <c r="F117" s="229"/>
      <c r="G117" s="229"/>
      <c r="H117" s="229"/>
      <c r="I117" s="40" t="s">
        <v>28</v>
      </c>
      <c r="J117" s="40" t="s">
        <v>29</v>
      </c>
      <c r="K117" s="40" t="s">
        <v>30</v>
      </c>
      <c r="L117" s="40" t="s">
        <v>31</v>
      </c>
      <c r="M117" s="231"/>
      <c r="N117" s="233"/>
    </row>
    <row r="118" spans="2:15" x14ac:dyDescent="0.2">
      <c r="B118" s="234" t="s">
        <v>135</v>
      </c>
      <c r="C118" s="235"/>
      <c r="D118" s="235"/>
      <c r="E118" s="235"/>
      <c r="F118" s="235"/>
      <c r="G118" s="236"/>
      <c r="H118" s="41" t="s">
        <v>2</v>
      </c>
      <c r="I118" s="42">
        <v>189.37</v>
      </c>
      <c r="J118" s="42">
        <v>134.94999999999999</v>
      </c>
      <c r="K118" s="42">
        <v>68.37</v>
      </c>
      <c r="L118" s="42"/>
      <c r="M118" s="42">
        <v>10.8</v>
      </c>
      <c r="N118" s="42"/>
    </row>
    <row r="119" spans="2:15" ht="12.75" customHeight="1" x14ac:dyDescent="0.2">
      <c r="B119" s="237"/>
      <c r="C119" s="238"/>
      <c r="D119" s="238"/>
      <c r="E119" s="238"/>
      <c r="F119" s="238"/>
      <c r="G119" s="239"/>
      <c r="H119" s="41" t="s">
        <v>7</v>
      </c>
      <c r="I119" s="42">
        <v>1416.48</v>
      </c>
      <c r="J119" s="42">
        <v>1012.1</v>
      </c>
      <c r="K119" s="42">
        <v>509.2</v>
      </c>
      <c r="L119" s="42"/>
      <c r="M119" s="42">
        <v>44.08</v>
      </c>
      <c r="N119" s="42"/>
    </row>
    <row r="120" spans="2:15" x14ac:dyDescent="0.2">
      <c r="B120" s="237"/>
      <c r="C120" s="238"/>
      <c r="D120" s="238"/>
      <c r="E120" s="238"/>
      <c r="F120" s="238"/>
      <c r="G120" s="239"/>
      <c r="H120" s="41" t="s">
        <v>4</v>
      </c>
      <c r="I120" s="42">
        <v>112.46</v>
      </c>
      <c r="J120" s="42">
        <v>81.87</v>
      </c>
      <c r="K120" s="42">
        <v>41.83</v>
      </c>
      <c r="L120" s="42"/>
      <c r="M120" s="42">
        <v>2.25</v>
      </c>
      <c r="N120" s="42"/>
    </row>
    <row r="121" spans="2:15" x14ac:dyDescent="0.2">
      <c r="B121" s="237"/>
      <c r="C121" s="238"/>
      <c r="D121" s="238"/>
      <c r="E121" s="238"/>
      <c r="F121" s="238"/>
      <c r="G121" s="239"/>
      <c r="H121" s="41" t="s">
        <v>8</v>
      </c>
      <c r="I121" s="42">
        <v>112.46</v>
      </c>
      <c r="J121" s="42">
        <v>81.87</v>
      </c>
      <c r="K121" s="42">
        <v>41.83</v>
      </c>
      <c r="L121" s="42"/>
      <c r="M121" s="42">
        <v>2.25</v>
      </c>
      <c r="N121" s="42"/>
    </row>
    <row r="122" spans="2:15" x14ac:dyDescent="0.2">
      <c r="B122" s="240"/>
      <c r="C122" s="241"/>
      <c r="D122" s="241"/>
      <c r="E122" s="241"/>
      <c r="F122" s="241"/>
      <c r="G122" s="242"/>
      <c r="H122" s="41" t="s">
        <v>3</v>
      </c>
      <c r="I122" s="42">
        <v>35.99</v>
      </c>
      <c r="J122" s="42">
        <v>27.44</v>
      </c>
      <c r="K122" s="42">
        <v>13.94</v>
      </c>
      <c r="L122" s="42"/>
      <c r="M122" s="42">
        <v>0.9</v>
      </c>
      <c r="N122" s="42"/>
    </row>
    <row r="123" spans="2:15" x14ac:dyDescent="0.2">
      <c r="B123" s="43" t="s">
        <v>140</v>
      </c>
      <c r="C123" s="40" t="s">
        <v>32</v>
      </c>
      <c r="D123" s="43">
        <v>49</v>
      </c>
      <c r="E123" s="43">
        <v>17</v>
      </c>
      <c r="F123" s="43">
        <v>1</v>
      </c>
      <c r="G123" s="44">
        <v>9.8000000000000007</v>
      </c>
      <c r="H123" s="45" t="s">
        <v>2</v>
      </c>
      <c r="I123" s="46">
        <v>1.49</v>
      </c>
      <c r="J123" s="46">
        <v>55.33</v>
      </c>
      <c r="K123" s="46">
        <v>73.77</v>
      </c>
      <c r="L123" s="29">
        <f>IFERROR(SUM(I123,J123,K123),"")</f>
        <v>130.59</v>
      </c>
      <c r="M123" s="47">
        <v>554.9</v>
      </c>
      <c r="N123" s="29">
        <f>IFERROR(SUM(L123,M123),"")</f>
        <v>685.49</v>
      </c>
    </row>
    <row r="124" spans="2:15" x14ac:dyDescent="0.2">
      <c r="B124" s="40"/>
      <c r="C124" s="40"/>
      <c r="D124" s="40"/>
      <c r="E124" s="40"/>
      <c r="F124" s="40"/>
      <c r="G124" s="40"/>
      <c r="H124" s="30" t="s">
        <v>33</v>
      </c>
      <c r="I124" s="31">
        <f>IFERROR(I123*I118,"")</f>
        <v>282.16129999999998</v>
      </c>
      <c r="J124" s="31">
        <f t="shared" ref="J124:K124" si="18">IFERROR(J123*J118,"")</f>
        <v>7466.7834999999995</v>
      </c>
      <c r="K124" s="31">
        <f t="shared" si="18"/>
        <v>5043.6549000000005</v>
      </c>
      <c r="L124" s="31">
        <f>IFERROR(SUM(I124,J124,K124),"")</f>
        <v>12792.599699999999</v>
      </c>
      <c r="M124" s="31">
        <f>IFERROR(M123*M118,"")</f>
        <v>5992.92</v>
      </c>
      <c r="N124" s="31">
        <f>IFERROR(SUM(L124,M124),"")</f>
        <v>18785.519699999997</v>
      </c>
    </row>
    <row r="125" spans="2:15" x14ac:dyDescent="0.2">
      <c r="B125" s="40"/>
      <c r="C125" s="40"/>
      <c r="D125" s="40"/>
      <c r="E125" s="40"/>
      <c r="F125" s="40"/>
      <c r="G125" s="40"/>
      <c r="H125" s="45" t="s">
        <v>7</v>
      </c>
      <c r="I125" s="46">
        <v>0</v>
      </c>
      <c r="J125" s="46">
        <v>0</v>
      </c>
      <c r="K125" s="46">
        <v>0</v>
      </c>
      <c r="L125" s="29">
        <f t="shared" ref="L125:L134" si="19">IFERROR(SUM(I125,J125,K125),"")</f>
        <v>0</v>
      </c>
      <c r="M125" s="47">
        <v>0</v>
      </c>
      <c r="N125" s="29">
        <f t="shared" ref="N125" si="20">IFERROR(SUM(L125,M125),"")</f>
        <v>0</v>
      </c>
      <c r="O125" s="28" t="s">
        <v>57</v>
      </c>
    </row>
    <row r="126" spans="2:15" x14ac:dyDescent="0.2">
      <c r="B126" s="40"/>
      <c r="C126" s="40"/>
      <c r="D126" s="40"/>
      <c r="E126" s="40"/>
      <c r="F126" s="40"/>
      <c r="G126" s="40"/>
      <c r="H126" s="30" t="s">
        <v>33</v>
      </c>
      <c r="I126" s="31">
        <f>IFERROR(I125*I119,"")</f>
        <v>0</v>
      </c>
      <c r="J126" s="31">
        <f t="shared" ref="J126:K126" si="21">IFERROR(J125*J119,"")</f>
        <v>0</v>
      </c>
      <c r="K126" s="31">
        <f t="shared" si="21"/>
        <v>0</v>
      </c>
      <c r="L126" s="31">
        <f t="shared" si="19"/>
        <v>0</v>
      </c>
      <c r="M126" s="31">
        <f t="shared" ref="M126" si="22">IFERROR(M125*M119,"")</f>
        <v>0</v>
      </c>
      <c r="N126" s="31">
        <f>IFERROR(SUM(L126,M126),"")</f>
        <v>0</v>
      </c>
      <c r="O126" s="28" t="s">
        <v>63</v>
      </c>
    </row>
    <row r="127" spans="2:15" x14ac:dyDescent="0.2">
      <c r="B127" s="40"/>
      <c r="C127" s="40"/>
      <c r="D127" s="40"/>
      <c r="E127" s="40"/>
      <c r="F127" s="40"/>
      <c r="G127" s="40"/>
      <c r="H127" s="32" t="s">
        <v>4</v>
      </c>
      <c r="I127" s="47">
        <v>0.43</v>
      </c>
      <c r="J127" s="47">
        <v>26.69</v>
      </c>
      <c r="K127" s="47">
        <v>16.510000000000002</v>
      </c>
      <c r="L127" s="29">
        <f t="shared" si="19"/>
        <v>43.63</v>
      </c>
      <c r="M127" s="47">
        <v>280.83</v>
      </c>
      <c r="N127" s="29">
        <f t="shared" ref="N127" si="23">IFERROR(SUM(L127,M127),"")</f>
        <v>324.45999999999998</v>
      </c>
      <c r="O127" s="28" t="s">
        <v>64</v>
      </c>
    </row>
    <row r="128" spans="2:15" x14ac:dyDescent="0.2">
      <c r="B128" s="40"/>
      <c r="C128" s="40"/>
      <c r="D128" s="40"/>
      <c r="E128" s="40"/>
      <c r="F128" s="40"/>
      <c r="G128" s="40"/>
      <c r="H128" s="30" t="s">
        <v>33</v>
      </c>
      <c r="I128" s="31">
        <f>IFERROR(I127*I120,"")</f>
        <v>48.357799999999997</v>
      </c>
      <c r="J128" s="31">
        <f>IFERROR(J127*J120,"")</f>
        <v>2185.1103000000003</v>
      </c>
      <c r="K128" s="31">
        <f>IFERROR(K127*K120,"")</f>
        <v>690.61329999999998</v>
      </c>
      <c r="L128" s="31">
        <f t="shared" si="19"/>
        <v>2924.0814</v>
      </c>
      <c r="M128" s="31">
        <f>IFERROR(M127*M120,"")</f>
        <v>631.86749999999995</v>
      </c>
      <c r="N128" s="31">
        <f>IFERROR(SUM(L128,M128),"")</f>
        <v>3555.9488999999999</v>
      </c>
      <c r="O128" s="28" t="s">
        <v>63</v>
      </c>
    </row>
    <row r="129" spans="2:15" ht="12.75" customHeight="1" x14ac:dyDescent="0.2">
      <c r="B129" s="40"/>
      <c r="C129" s="40"/>
      <c r="D129" s="40"/>
      <c r="E129" s="40"/>
      <c r="F129" s="40"/>
      <c r="G129" s="40"/>
      <c r="H129" s="32" t="s">
        <v>8</v>
      </c>
      <c r="I129" s="47"/>
      <c r="J129" s="47" t="str">
        <f>IFERROR(INDEX(Извещение!#REF!,MATCH(CONCATENATE(РАСЧЕТ!B123,"/",РАСЧЕТ!D123,"/",РАСЧЕТ!E123,"/",F123,"/",H129),Извещение!#REF!,0),3),"")</f>
        <v/>
      </c>
      <c r="K129" s="47" t="str">
        <f>IFERROR(INDEX(Извещение!#REF!,MATCH(CONCATENATE(РАСЧЕТ!B123,"/",РАСЧЕТ!D123,"/",РАСЧЕТ!E123,"/",F123,"/",H129),Извещение!#REF!,0),4),"")</f>
        <v/>
      </c>
      <c r="L129" s="29">
        <f t="shared" si="19"/>
        <v>0</v>
      </c>
      <c r="M129" s="47" t="str">
        <f>IFERROR(INDEX(Извещение!#REF!,MATCH(CONCATENATE(РАСЧЕТ!B123,"/",РАСЧЕТ!D123,"/",РАСЧЕТ!E123,"/",F123,"/",H129),Извещение!#REF!,0),6),"")</f>
        <v/>
      </c>
      <c r="N129" s="29">
        <f t="shared" ref="N129" si="24">IFERROR(SUM(L129,M129),"")</f>
        <v>0</v>
      </c>
      <c r="O129" s="28" t="s">
        <v>58</v>
      </c>
    </row>
    <row r="130" spans="2:15" x14ac:dyDescent="0.2">
      <c r="B130" s="40"/>
      <c r="C130" s="40"/>
      <c r="D130" s="40"/>
      <c r="E130" s="40"/>
      <c r="F130" s="40"/>
      <c r="G130" s="40"/>
      <c r="H130" s="30" t="s">
        <v>33</v>
      </c>
      <c r="I130" s="31">
        <f>IFERROR(I129*I121,"")</f>
        <v>0</v>
      </c>
      <c r="J130" s="31" t="str">
        <f>IFERROR(J129*J121,"")</f>
        <v/>
      </c>
      <c r="K130" s="31" t="str">
        <f>IFERROR(K129*K121,"")</f>
        <v/>
      </c>
      <c r="L130" s="31">
        <f t="shared" si="19"/>
        <v>0</v>
      </c>
      <c r="M130" s="31" t="str">
        <f>IFERROR(M129*M121,"")</f>
        <v/>
      </c>
      <c r="N130" s="31">
        <f>IFERROR(SUM(L130,M130),"")</f>
        <v>0</v>
      </c>
      <c r="O130" s="28" t="s">
        <v>63</v>
      </c>
    </row>
    <row r="131" spans="2:15" x14ac:dyDescent="0.2">
      <c r="B131" s="40"/>
      <c r="C131" s="40"/>
      <c r="D131" s="40"/>
      <c r="E131" s="40"/>
      <c r="F131" s="40"/>
      <c r="G131" s="40"/>
      <c r="H131" s="32" t="s">
        <v>3</v>
      </c>
      <c r="I131" s="47">
        <v>19.510000000000002</v>
      </c>
      <c r="J131" s="47">
        <v>123</v>
      </c>
      <c r="K131" s="47">
        <v>11.54</v>
      </c>
      <c r="L131" s="29">
        <f t="shared" si="19"/>
        <v>154.04999999999998</v>
      </c>
      <c r="M131" s="47">
        <v>478.34</v>
      </c>
      <c r="N131" s="29">
        <f t="shared" ref="N131" si="25">IFERROR(SUM(L131,M131),"")</f>
        <v>632.39</v>
      </c>
      <c r="O131" s="28" t="s">
        <v>65</v>
      </c>
    </row>
    <row r="132" spans="2:15" x14ac:dyDescent="0.2">
      <c r="B132" s="40"/>
      <c r="C132" s="40"/>
      <c r="D132" s="40"/>
      <c r="E132" s="40"/>
      <c r="F132" s="40"/>
      <c r="G132" s="40"/>
      <c r="H132" s="30" t="s">
        <v>33</v>
      </c>
      <c r="I132" s="31">
        <f>IFERROR(I131*I122,"")</f>
        <v>702.1649000000001</v>
      </c>
      <c r="J132" s="31">
        <f>IFERROR(J131*J122,"")</f>
        <v>3375.1200000000003</v>
      </c>
      <c r="K132" s="31">
        <f>IFERROR(K131*K122,"")</f>
        <v>160.86759999999998</v>
      </c>
      <c r="L132" s="31">
        <f t="shared" si="19"/>
        <v>4238.1525000000001</v>
      </c>
      <c r="M132" s="31">
        <f>IFERROR(M131*M122,"")</f>
        <v>430.50599999999997</v>
      </c>
      <c r="N132" s="31">
        <f>IFERROR(SUM(L132,M132),"")</f>
        <v>4668.6585000000005</v>
      </c>
      <c r="O132" s="28" t="s">
        <v>63</v>
      </c>
    </row>
    <row r="133" spans="2:15" x14ac:dyDescent="0.2">
      <c r="B133" s="40"/>
      <c r="C133" s="40"/>
      <c r="D133" s="40"/>
      <c r="E133" s="40"/>
      <c r="F133" s="40"/>
      <c r="G133" s="40"/>
      <c r="H133" s="33" t="s">
        <v>34</v>
      </c>
      <c r="I133" s="34">
        <f ca="1">SUM(I123:OFFSET(I133,-1,0))-I134</f>
        <v>21.429999999999836</v>
      </c>
      <c r="J133" s="34">
        <f ca="1">SUM(J123:OFFSET(J133,-1,0))-J134</f>
        <v>205.01999999999862</v>
      </c>
      <c r="K133" s="34">
        <f ca="1">SUM(K123:OFFSET(K133,-1,0))-K134</f>
        <v>101.82000000000062</v>
      </c>
      <c r="L133" s="34">
        <f t="shared" ca="1" si="19"/>
        <v>328.26999999999907</v>
      </c>
      <c r="M133" s="34">
        <f ca="1">SUM(M123:OFFSET(M133,-1,0))-M134</f>
        <v>1314.0699999999988</v>
      </c>
      <c r="N133" s="34">
        <f t="shared" ref="N133" ca="1" si="26">IFERROR(SUM(L133,M133),"")</f>
        <v>1642.3399999999979</v>
      </c>
      <c r="O133" s="28" t="s">
        <v>56</v>
      </c>
    </row>
    <row r="134" spans="2:15" x14ac:dyDescent="0.2">
      <c r="B134" s="40"/>
      <c r="C134" s="40"/>
      <c r="D134" s="40"/>
      <c r="E134" s="40"/>
      <c r="F134" s="40"/>
      <c r="G134" s="40"/>
      <c r="H134" s="33" t="s">
        <v>49</v>
      </c>
      <c r="I134" s="34">
        <f>SUMIF(H123:H132,"стоимость",I123:I132)</f>
        <v>1032.6840000000002</v>
      </c>
      <c r="J134" s="34">
        <f>SUMIF(H123:H132,"стоимость",J123:J132)</f>
        <v>13027.013800000001</v>
      </c>
      <c r="K134" s="34">
        <f>SUMIF(H123:H132,"стоимость",K123:K132)</f>
        <v>5895.1358</v>
      </c>
      <c r="L134" s="34">
        <f t="shared" si="19"/>
        <v>19954.833600000002</v>
      </c>
      <c r="M134" s="34">
        <f>SUMIF(H123:H132,"стоимость",M123:M132)</f>
        <v>7055.2935000000007</v>
      </c>
      <c r="N134" s="34">
        <f>IFERROR(SUM(L134,M134),"")</f>
        <v>27010.127100000002</v>
      </c>
      <c r="O134" s="28" t="s">
        <v>63</v>
      </c>
    </row>
    <row r="135" spans="2:15" x14ac:dyDescent="0.2">
      <c r="B135" s="48"/>
      <c r="C135" s="48"/>
      <c r="D135" s="48"/>
      <c r="E135" s="48"/>
      <c r="F135" s="48"/>
      <c r="G135" s="49"/>
      <c r="H135" s="35"/>
      <c r="I135" s="35"/>
      <c r="J135" s="35"/>
      <c r="K135" s="35"/>
      <c r="L135" s="36"/>
      <c r="M135" s="35"/>
      <c r="N135" s="35"/>
      <c r="O135" s="28" t="s">
        <v>66</v>
      </c>
    </row>
    <row r="136" spans="2:15" x14ac:dyDescent="0.2">
      <c r="B136" s="243" t="s">
        <v>35</v>
      </c>
      <c r="C136" s="243"/>
      <c r="D136" s="243"/>
      <c r="E136" s="243"/>
      <c r="F136" s="145"/>
      <c r="G136" s="27"/>
      <c r="H136" s="27"/>
      <c r="I136" s="27"/>
      <c r="J136" s="35"/>
      <c r="K136" s="35"/>
      <c r="L136" s="36"/>
      <c r="M136" s="35"/>
      <c r="N136" s="35"/>
      <c r="O136" s="28" t="s">
        <v>67</v>
      </c>
    </row>
    <row r="137" spans="2:15" x14ac:dyDescent="0.2">
      <c r="B137" s="222" t="s">
        <v>51</v>
      </c>
      <c r="C137" s="222"/>
      <c r="D137" s="222"/>
      <c r="E137" s="222"/>
      <c r="F137" s="222"/>
      <c r="G137" s="222"/>
      <c r="H137" s="222"/>
      <c r="I137" s="222"/>
      <c r="J137" s="35"/>
      <c r="K137" s="35"/>
      <c r="L137" s="36"/>
      <c r="M137" s="35"/>
      <c r="N137" s="35"/>
    </row>
    <row r="138" spans="2:15" x14ac:dyDescent="0.2">
      <c r="B138" s="222" t="s">
        <v>36</v>
      </c>
      <c r="C138" s="222"/>
      <c r="D138" s="222"/>
      <c r="E138" s="222"/>
      <c r="F138" s="222"/>
      <c r="G138" s="222"/>
      <c r="H138" s="222"/>
      <c r="I138" s="222"/>
      <c r="J138" s="35"/>
      <c r="K138" s="35"/>
      <c r="L138" s="36"/>
      <c r="M138" s="35"/>
      <c r="N138" s="35"/>
    </row>
    <row r="139" spans="2:15" x14ac:dyDescent="0.2">
      <c r="B139" s="222" t="s">
        <v>37</v>
      </c>
      <c r="C139" s="222"/>
      <c r="D139" s="222"/>
      <c r="E139" s="222"/>
      <c r="F139" s="222"/>
      <c r="G139" s="222"/>
      <c r="H139" s="222"/>
      <c r="I139" s="222"/>
      <c r="J139" s="35"/>
      <c r="K139" s="35"/>
      <c r="L139" s="36"/>
      <c r="M139" s="35"/>
      <c r="N139" s="35"/>
    </row>
    <row r="140" spans="2:15" x14ac:dyDescent="0.2">
      <c r="B140" s="222" t="s">
        <v>38</v>
      </c>
      <c r="C140" s="222"/>
      <c r="D140" s="222"/>
      <c r="E140" s="222"/>
      <c r="F140" s="222"/>
      <c r="G140" s="222"/>
      <c r="H140" s="222"/>
      <c r="I140" s="222"/>
      <c r="J140" s="35"/>
      <c r="K140" s="35"/>
      <c r="L140" s="36"/>
      <c r="M140" s="35"/>
      <c r="N140" s="35"/>
    </row>
    <row r="141" spans="2:15" x14ac:dyDescent="0.2">
      <c r="B141" s="222" t="s">
        <v>39</v>
      </c>
      <c r="C141" s="222"/>
      <c r="D141" s="222"/>
      <c r="E141" s="222"/>
      <c r="F141" s="222"/>
      <c r="G141" s="222"/>
      <c r="H141" s="222"/>
      <c r="I141" s="222"/>
      <c r="J141" s="27"/>
      <c r="K141" s="27"/>
      <c r="L141" s="27"/>
      <c r="M141" s="27"/>
      <c r="N141" s="27"/>
    </row>
    <row r="142" spans="2:15" x14ac:dyDescent="0.2">
      <c r="B142" s="222" t="s">
        <v>40</v>
      </c>
      <c r="C142" s="222"/>
      <c r="D142" s="222"/>
      <c r="E142" s="222"/>
      <c r="F142" s="222"/>
      <c r="G142" s="222"/>
      <c r="H142" s="222"/>
      <c r="I142" s="222"/>
      <c r="J142" s="27"/>
      <c r="K142" s="27"/>
      <c r="L142" s="27"/>
      <c r="M142" s="27"/>
      <c r="N142" s="27"/>
    </row>
    <row r="143" spans="2:15" x14ac:dyDescent="0.2">
      <c r="B143" s="222" t="s">
        <v>41</v>
      </c>
      <c r="C143" s="222"/>
      <c r="D143" s="222"/>
      <c r="E143" s="222"/>
      <c r="F143" s="222"/>
      <c r="G143" s="222"/>
      <c r="H143" s="222"/>
      <c r="I143" s="222"/>
      <c r="J143" s="27"/>
      <c r="K143" s="27"/>
      <c r="L143" s="27"/>
      <c r="M143" s="27"/>
      <c r="N143" s="27"/>
    </row>
    <row r="144" spans="2:15" x14ac:dyDescent="0.2">
      <c r="B144" s="222" t="s">
        <v>42</v>
      </c>
      <c r="C144" s="222"/>
      <c r="D144" s="222"/>
      <c r="E144" s="222"/>
      <c r="F144" s="222"/>
      <c r="G144" s="222"/>
      <c r="H144" s="222"/>
      <c r="I144" s="222"/>
      <c r="J144" s="27"/>
      <c r="K144" s="27"/>
      <c r="L144" s="27"/>
      <c r="M144" s="27"/>
      <c r="N144" s="27"/>
    </row>
    <row r="145" spans="2:14" x14ac:dyDescent="0.2">
      <c r="B145" s="144"/>
      <c r="C145" s="144"/>
      <c r="D145" s="144"/>
      <c r="E145" s="144"/>
      <c r="F145" s="144"/>
      <c r="G145" s="144"/>
      <c r="H145" s="144"/>
      <c r="I145" s="144"/>
      <c r="J145" s="27"/>
      <c r="K145" s="27"/>
      <c r="L145" s="27"/>
      <c r="M145" s="27"/>
      <c r="N145" s="27"/>
    </row>
    <row r="146" spans="2:14" x14ac:dyDescent="0.2">
      <c r="B146" s="27" t="s">
        <v>43</v>
      </c>
      <c r="C146" s="27"/>
      <c r="D146" s="27"/>
      <c r="E146" s="27"/>
      <c r="F146" s="27"/>
      <c r="G146" s="27"/>
      <c r="H146" s="27"/>
      <c r="I146" s="27"/>
      <c r="J146" s="27" t="s">
        <v>44</v>
      </c>
      <c r="K146" s="27"/>
      <c r="L146" s="27"/>
      <c r="M146" s="27"/>
      <c r="N146" s="27"/>
    </row>
    <row r="147" spans="2:14" x14ac:dyDescent="0.2">
      <c r="B147" s="50" t="s">
        <v>50</v>
      </c>
      <c r="C147" s="50"/>
      <c r="D147" s="27"/>
      <c r="E147" s="27"/>
      <c r="F147" s="27"/>
      <c r="G147" s="27"/>
      <c r="H147" s="27"/>
      <c r="I147" s="27"/>
      <c r="J147" s="50"/>
      <c r="K147" s="50"/>
      <c r="L147" s="50"/>
      <c r="M147" s="27"/>
      <c r="N147" s="27"/>
    </row>
    <row r="148" spans="2:14" x14ac:dyDescent="0.2">
      <c r="B148" s="38" t="s">
        <v>45</v>
      </c>
      <c r="C148" s="27"/>
      <c r="D148" s="27"/>
      <c r="E148" s="27"/>
      <c r="F148" s="27"/>
      <c r="G148" s="27"/>
      <c r="H148" s="27"/>
      <c r="I148" s="27"/>
      <c r="J148" s="27" t="s">
        <v>45</v>
      </c>
      <c r="K148" s="27"/>
      <c r="L148" s="27"/>
      <c r="M148" s="27"/>
      <c r="N148" s="27"/>
    </row>
    <row r="149" spans="2:14" x14ac:dyDescent="0.2">
      <c r="B149" s="27"/>
      <c r="C149" s="27"/>
      <c r="D149" s="27"/>
      <c r="E149" s="27"/>
      <c r="F149" s="27"/>
      <c r="G149" s="27"/>
      <c r="H149" s="27"/>
      <c r="I149" s="27"/>
      <c r="J149" s="27"/>
      <c r="K149" s="27"/>
      <c r="L149" s="27"/>
      <c r="M149" s="27"/>
      <c r="N149" s="27"/>
    </row>
    <row r="150" spans="2:14" x14ac:dyDescent="0.2">
      <c r="B150" s="50"/>
      <c r="C150" s="50"/>
      <c r="D150" s="27"/>
      <c r="E150" s="27"/>
      <c r="F150" s="27"/>
      <c r="G150" s="27"/>
      <c r="H150" s="27"/>
      <c r="I150" s="27"/>
      <c r="J150" s="50"/>
      <c r="K150" s="50"/>
      <c r="L150" s="50"/>
      <c r="M150" s="27"/>
      <c r="N150" s="27"/>
    </row>
    <row r="151" spans="2:14" x14ac:dyDescent="0.2">
      <c r="B151" s="147" t="s">
        <v>46</v>
      </c>
      <c r="C151" s="27"/>
      <c r="D151" s="27"/>
      <c r="E151" s="27"/>
      <c r="F151" s="27"/>
      <c r="G151" s="27"/>
      <c r="H151" s="27"/>
      <c r="I151" s="27"/>
      <c r="J151" s="223" t="s">
        <v>46</v>
      </c>
      <c r="K151" s="223"/>
      <c r="L151" s="223"/>
      <c r="M151" s="27"/>
      <c r="N151" s="27"/>
    </row>
    <row r="152" spans="2:14" x14ac:dyDescent="0.2">
      <c r="B152" s="27"/>
      <c r="C152" s="27"/>
      <c r="D152" s="27"/>
      <c r="E152" s="27"/>
      <c r="F152" s="27"/>
      <c r="G152" s="27"/>
      <c r="H152" s="27"/>
      <c r="I152" s="27"/>
      <c r="J152" s="27"/>
      <c r="K152" s="27"/>
      <c r="L152" s="27"/>
      <c r="M152" s="27"/>
      <c r="N152" s="27"/>
    </row>
    <row r="153" spans="2:14" x14ac:dyDescent="0.2">
      <c r="B153" s="144" t="s">
        <v>47</v>
      </c>
      <c r="C153" s="27"/>
      <c r="D153" s="27"/>
      <c r="E153" s="27"/>
      <c r="F153" s="27"/>
      <c r="G153" s="27"/>
      <c r="H153" s="27"/>
      <c r="I153" s="27"/>
      <c r="J153" s="27" t="s">
        <v>47</v>
      </c>
      <c r="K153" s="27"/>
      <c r="L153" s="27"/>
      <c r="M153" s="27"/>
      <c r="N153" s="27"/>
    </row>
    <row r="154" spans="2:14" x14ac:dyDescent="0.2">
      <c r="B154" s="27"/>
      <c r="C154" s="27"/>
      <c r="D154" s="27"/>
      <c r="E154" s="27"/>
      <c r="F154" s="27"/>
      <c r="G154" s="27"/>
      <c r="H154" s="27"/>
      <c r="I154" s="27"/>
      <c r="J154" s="27"/>
      <c r="K154" s="27"/>
      <c r="M154" s="27"/>
      <c r="N154" s="64" t="s">
        <v>13</v>
      </c>
    </row>
    <row r="155" spans="2:14" x14ac:dyDescent="0.2">
      <c r="B155" s="27"/>
      <c r="C155" s="27"/>
      <c r="D155" s="27"/>
      <c r="E155" s="27"/>
      <c r="F155" s="27"/>
      <c r="G155" s="27"/>
      <c r="H155" s="27"/>
      <c r="I155" s="27"/>
      <c r="J155" s="27"/>
      <c r="K155" s="27"/>
      <c r="M155" s="27"/>
      <c r="N155" s="64" t="s">
        <v>14</v>
      </c>
    </row>
    <row r="156" spans="2:14" x14ac:dyDescent="0.2">
      <c r="B156" s="27"/>
      <c r="C156" s="27"/>
      <c r="D156" s="27"/>
      <c r="E156" s="27"/>
      <c r="F156" s="27"/>
      <c r="G156" s="27"/>
      <c r="H156" s="27"/>
      <c r="I156" s="27"/>
      <c r="J156" s="27"/>
      <c r="K156" s="27"/>
      <c r="M156" s="27"/>
      <c r="N156" s="64" t="s">
        <v>15</v>
      </c>
    </row>
    <row r="157" spans="2:14" x14ac:dyDescent="0.2">
      <c r="B157" s="27"/>
      <c r="C157" s="27"/>
      <c r="D157" s="27"/>
      <c r="E157" s="27"/>
      <c r="F157" s="27"/>
      <c r="G157" s="27"/>
      <c r="H157" s="27"/>
      <c r="I157" s="27"/>
      <c r="J157" s="27"/>
      <c r="K157" s="27"/>
      <c r="L157" s="27"/>
      <c r="M157" s="27"/>
      <c r="N157" s="27"/>
    </row>
    <row r="158" spans="2:14" x14ac:dyDescent="0.2">
      <c r="B158" s="27"/>
      <c r="C158" s="224" t="s">
        <v>16</v>
      </c>
      <c r="D158" s="224"/>
      <c r="E158" s="224"/>
      <c r="F158" s="224"/>
      <c r="G158" s="224"/>
      <c r="H158" s="224"/>
      <c r="I158" s="224"/>
      <c r="J158" s="224"/>
      <c r="K158" s="224"/>
      <c r="L158" s="224"/>
      <c r="M158" s="27"/>
      <c r="N158" s="27"/>
    </row>
    <row r="159" spans="2:14" x14ac:dyDescent="0.2">
      <c r="B159" s="27"/>
      <c r="C159" s="224" t="s">
        <v>17</v>
      </c>
      <c r="D159" s="224"/>
      <c r="E159" s="224"/>
      <c r="F159" s="224"/>
      <c r="G159" s="224"/>
      <c r="H159" s="224"/>
      <c r="I159" s="224"/>
      <c r="J159" s="224"/>
      <c r="K159" s="224"/>
      <c r="L159" s="224"/>
      <c r="M159" s="27"/>
      <c r="N159" s="27"/>
    </row>
    <row r="160" spans="2:14" x14ac:dyDescent="0.2">
      <c r="B160" s="27">
        <v>4</v>
      </c>
      <c r="C160" s="156"/>
      <c r="D160" s="156"/>
      <c r="E160" s="156"/>
      <c r="F160" s="156"/>
      <c r="G160" s="156"/>
      <c r="H160" s="156"/>
      <c r="I160" s="156"/>
      <c r="J160" s="156"/>
      <c r="K160" s="156"/>
      <c r="L160" s="224" t="s">
        <v>18</v>
      </c>
      <c r="M160" s="224"/>
      <c r="N160" s="224"/>
    </row>
    <row r="161" spans="2:14" x14ac:dyDescent="0.2">
      <c r="B161" s="27"/>
      <c r="C161" s="156"/>
      <c r="D161" s="156"/>
      <c r="E161" s="156"/>
      <c r="F161" s="156"/>
      <c r="G161" s="156"/>
      <c r="H161" s="156"/>
      <c r="I161" s="156"/>
      <c r="J161" s="156"/>
      <c r="K161" s="156"/>
      <c r="L161" s="156"/>
      <c r="M161" s="156"/>
      <c r="N161" s="156"/>
    </row>
    <row r="162" spans="2:14" x14ac:dyDescent="0.2">
      <c r="B162" s="27" t="s">
        <v>19</v>
      </c>
      <c r="C162" s="156"/>
      <c r="D162" s="156"/>
      <c r="E162" s="156"/>
      <c r="F162" s="156"/>
      <c r="G162" s="156"/>
      <c r="H162" s="156"/>
      <c r="I162" s="156"/>
      <c r="J162" s="156"/>
      <c r="K162" s="156"/>
      <c r="L162" s="156"/>
      <c r="M162" s="156"/>
      <c r="N162" s="156"/>
    </row>
    <row r="163" spans="2:14" x14ac:dyDescent="0.2">
      <c r="B163" s="27" t="s">
        <v>20</v>
      </c>
      <c r="C163" s="156"/>
      <c r="D163" s="156"/>
      <c r="E163" s="156"/>
      <c r="F163" s="156"/>
      <c r="G163" s="156"/>
      <c r="H163" s="156"/>
      <c r="I163" s="156"/>
      <c r="J163" s="156"/>
      <c r="K163" s="156"/>
      <c r="L163" s="156"/>
      <c r="M163" s="156"/>
      <c r="N163" s="156"/>
    </row>
    <row r="164" spans="2:14" x14ac:dyDescent="0.2">
      <c r="B164" s="27" t="s">
        <v>139</v>
      </c>
      <c r="C164" s="156"/>
      <c r="D164" s="156"/>
      <c r="E164" s="156"/>
      <c r="F164" s="156"/>
      <c r="G164" s="156"/>
      <c r="H164" s="156"/>
      <c r="I164" s="156"/>
      <c r="J164" s="156"/>
      <c r="K164" s="156"/>
      <c r="L164" s="156"/>
      <c r="M164" s="156"/>
      <c r="N164" s="156"/>
    </row>
    <row r="165" spans="2:14" x14ac:dyDescent="0.2">
      <c r="B165" s="27"/>
      <c r="C165" s="156"/>
      <c r="D165" s="156"/>
      <c r="E165" s="156"/>
      <c r="F165" s="156"/>
      <c r="G165" s="156"/>
      <c r="H165" s="156"/>
      <c r="I165" s="156"/>
      <c r="J165" s="156"/>
      <c r="K165" s="156"/>
      <c r="L165" s="156"/>
      <c r="M165" s="156"/>
      <c r="N165" s="156"/>
    </row>
    <row r="166" spans="2:14" x14ac:dyDescent="0.2">
      <c r="B166" s="27"/>
      <c r="C166" s="27"/>
      <c r="D166" s="27"/>
      <c r="E166" s="27"/>
      <c r="F166" s="27"/>
      <c r="G166" s="27"/>
      <c r="H166" s="27"/>
      <c r="I166" s="27"/>
      <c r="J166" s="27"/>
      <c r="K166" s="27"/>
      <c r="L166" s="27"/>
      <c r="M166" s="27"/>
      <c r="N166" s="27"/>
    </row>
    <row r="167" spans="2:14" x14ac:dyDescent="0.2">
      <c r="B167" s="225" t="s">
        <v>10</v>
      </c>
      <c r="C167" s="227" t="s">
        <v>21</v>
      </c>
      <c r="D167" s="229" t="s">
        <v>22</v>
      </c>
      <c r="E167" s="229" t="s">
        <v>23</v>
      </c>
      <c r="F167" s="229" t="s">
        <v>48</v>
      </c>
      <c r="G167" s="229" t="s">
        <v>24</v>
      </c>
      <c r="H167" s="229" t="s">
        <v>0</v>
      </c>
      <c r="I167" s="230" t="s">
        <v>25</v>
      </c>
      <c r="J167" s="230"/>
      <c r="K167" s="230"/>
      <c r="L167" s="230"/>
      <c r="M167" s="231" t="s">
        <v>26</v>
      </c>
      <c r="N167" s="232" t="s">
        <v>27</v>
      </c>
    </row>
    <row r="168" spans="2:14" x14ac:dyDescent="0.2">
      <c r="B168" s="226"/>
      <c r="C168" s="228"/>
      <c r="D168" s="229"/>
      <c r="E168" s="229"/>
      <c r="F168" s="229"/>
      <c r="G168" s="229"/>
      <c r="H168" s="229"/>
      <c r="I168" s="40" t="s">
        <v>28</v>
      </c>
      <c r="J168" s="40" t="s">
        <v>29</v>
      </c>
      <c r="K168" s="40" t="s">
        <v>30</v>
      </c>
      <c r="L168" s="40" t="s">
        <v>31</v>
      </c>
      <c r="M168" s="231"/>
      <c r="N168" s="233"/>
    </row>
    <row r="169" spans="2:14" x14ac:dyDescent="0.2">
      <c r="B169" s="234" t="s">
        <v>135</v>
      </c>
      <c r="C169" s="235"/>
      <c r="D169" s="235"/>
      <c r="E169" s="235"/>
      <c r="F169" s="235"/>
      <c r="G169" s="236"/>
      <c r="H169" s="41" t="s">
        <v>2</v>
      </c>
      <c r="I169" s="42">
        <v>189.37</v>
      </c>
      <c r="J169" s="42">
        <v>134.94999999999999</v>
      </c>
      <c r="K169" s="42">
        <v>68.37</v>
      </c>
      <c r="L169" s="42"/>
      <c r="M169" s="42">
        <v>10.8</v>
      </c>
      <c r="N169" s="42"/>
    </row>
    <row r="170" spans="2:14" x14ac:dyDescent="0.2">
      <c r="B170" s="237"/>
      <c r="C170" s="238"/>
      <c r="D170" s="238"/>
      <c r="E170" s="238"/>
      <c r="F170" s="238"/>
      <c r="G170" s="239"/>
      <c r="H170" s="41" t="s">
        <v>7</v>
      </c>
      <c r="I170" s="42">
        <v>1416.48</v>
      </c>
      <c r="J170" s="42">
        <v>1012.1</v>
      </c>
      <c r="K170" s="42">
        <v>509.2</v>
      </c>
      <c r="L170" s="42"/>
      <c r="M170" s="42">
        <v>44.08</v>
      </c>
      <c r="N170" s="42"/>
    </row>
    <row r="171" spans="2:14" x14ac:dyDescent="0.2">
      <c r="B171" s="237"/>
      <c r="C171" s="238"/>
      <c r="D171" s="238"/>
      <c r="E171" s="238"/>
      <c r="F171" s="238"/>
      <c r="G171" s="239"/>
      <c r="H171" s="41" t="s">
        <v>4</v>
      </c>
      <c r="I171" s="42">
        <v>112.46</v>
      </c>
      <c r="J171" s="42">
        <v>81.87</v>
      </c>
      <c r="K171" s="42">
        <v>41.83</v>
      </c>
      <c r="L171" s="42"/>
      <c r="M171" s="42">
        <v>2.25</v>
      </c>
      <c r="N171" s="42"/>
    </row>
    <row r="172" spans="2:14" x14ac:dyDescent="0.2">
      <c r="B172" s="237"/>
      <c r="C172" s="238"/>
      <c r="D172" s="238"/>
      <c r="E172" s="238"/>
      <c r="F172" s="238"/>
      <c r="G172" s="239"/>
      <c r="H172" s="41" t="s">
        <v>8</v>
      </c>
      <c r="I172" s="42">
        <v>112.46</v>
      </c>
      <c r="J172" s="42">
        <v>81.87</v>
      </c>
      <c r="K172" s="42">
        <v>41.83</v>
      </c>
      <c r="L172" s="42"/>
      <c r="M172" s="42">
        <v>2.25</v>
      </c>
      <c r="N172" s="42"/>
    </row>
    <row r="173" spans="2:14" x14ac:dyDescent="0.2">
      <c r="B173" s="240"/>
      <c r="C173" s="241"/>
      <c r="D173" s="241"/>
      <c r="E173" s="241"/>
      <c r="F173" s="241"/>
      <c r="G173" s="242"/>
      <c r="H173" s="41" t="s">
        <v>3</v>
      </c>
      <c r="I173" s="42">
        <v>35.99</v>
      </c>
      <c r="J173" s="42">
        <v>27.44</v>
      </c>
      <c r="K173" s="42">
        <v>13.94</v>
      </c>
      <c r="L173" s="42"/>
      <c r="M173" s="42">
        <v>0.9</v>
      </c>
      <c r="N173" s="42"/>
    </row>
    <row r="174" spans="2:14" x14ac:dyDescent="0.2">
      <c r="B174" s="43" t="s">
        <v>140</v>
      </c>
      <c r="C174" s="40" t="s">
        <v>32</v>
      </c>
      <c r="D174" s="43">
        <v>59</v>
      </c>
      <c r="E174" s="43">
        <v>1</v>
      </c>
      <c r="F174" s="43">
        <v>1</v>
      </c>
      <c r="G174" s="44">
        <v>3.6</v>
      </c>
      <c r="H174" s="45" t="s">
        <v>2</v>
      </c>
      <c r="I174" s="46">
        <v>1.79</v>
      </c>
      <c r="J174" s="46">
        <v>40.78</v>
      </c>
      <c r="K174" s="46">
        <v>24.04</v>
      </c>
      <c r="L174" s="29">
        <f>IFERROR(SUM(I174,J174,K174),"")</f>
        <v>66.61</v>
      </c>
      <c r="M174" s="47">
        <v>116.89</v>
      </c>
      <c r="N174" s="29">
        <f>IFERROR(SUM(L174,M174),"")</f>
        <v>183.5</v>
      </c>
    </row>
    <row r="175" spans="2:14" x14ac:dyDescent="0.2">
      <c r="B175" s="40"/>
      <c r="C175" s="40"/>
      <c r="D175" s="40"/>
      <c r="E175" s="40"/>
      <c r="F175" s="40"/>
      <c r="G175" s="40"/>
      <c r="H175" s="30" t="s">
        <v>33</v>
      </c>
      <c r="I175" s="31">
        <f>IFERROR(I174*I169,"")</f>
        <v>338.97230000000002</v>
      </c>
      <c r="J175" s="31">
        <f t="shared" ref="J175:K175" si="27">IFERROR(J174*J169,"")</f>
        <v>5503.2609999999995</v>
      </c>
      <c r="K175" s="31">
        <f t="shared" si="27"/>
        <v>1643.6148000000001</v>
      </c>
      <c r="L175" s="31">
        <f>IFERROR(SUM(I175,J175,K175),"")</f>
        <v>7485.8481000000002</v>
      </c>
      <c r="M175" s="31">
        <f>IFERROR(M174*M169,"")</f>
        <v>1262.412</v>
      </c>
      <c r="N175" s="31">
        <f>IFERROR(SUM(L175,M175),"")</f>
        <v>8748.2600999999995</v>
      </c>
    </row>
    <row r="176" spans="2:14" x14ac:dyDescent="0.2">
      <c r="B176" s="40"/>
      <c r="C176" s="40"/>
      <c r="D176" s="40"/>
      <c r="E176" s="40"/>
      <c r="F176" s="40"/>
      <c r="G176" s="40"/>
      <c r="H176" s="45" t="s">
        <v>7</v>
      </c>
      <c r="I176" s="46">
        <v>0</v>
      </c>
      <c r="J176" s="46">
        <v>0</v>
      </c>
      <c r="K176" s="46">
        <v>0</v>
      </c>
      <c r="L176" s="29">
        <f t="shared" ref="L176:L185" si="28">IFERROR(SUM(I176,J176,K176),"")</f>
        <v>0</v>
      </c>
      <c r="M176" s="47">
        <v>0</v>
      </c>
      <c r="N176" s="29">
        <f t="shared" ref="N176" si="29">IFERROR(SUM(L176,M176),"")</f>
        <v>0</v>
      </c>
    </row>
    <row r="177" spans="2:15" x14ac:dyDescent="0.2">
      <c r="B177" s="40"/>
      <c r="C177" s="40"/>
      <c r="D177" s="40"/>
      <c r="E177" s="40"/>
      <c r="F177" s="40"/>
      <c r="G177" s="40"/>
      <c r="H177" s="30" t="s">
        <v>33</v>
      </c>
      <c r="I177" s="31">
        <f>IFERROR(I176*I170,"")</f>
        <v>0</v>
      </c>
      <c r="J177" s="31">
        <f t="shared" ref="J177:K177" si="30">IFERROR(J176*J170,"")</f>
        <v>0</v>
      </c>
      <c r="K177" s="31">
        <f t="shared" si="30"/>
        <v>0</v>
      </c>
      <c r="L177" s="31">
        <f t="shared" si="28"/>
        <v>0</v>
      </c>
      <c r="M177" s="31">
        <f t="shared" ref="M177" si="31">IFERROR(M176*M170,"")</f>
        <v>0</v>
      </c>
      <c r="N177" s="31">
        <f>IFERROR(SUM(L177,M177),"")</f>
        <v>0</v>
      </c>
      <c r="O177" s="28" t="s">
        <v>60</v>
      </c>
    </row>
    <row r="178" spans="2:15" x14ac:dyDescent="0.2">
      <c r="B178" s="40"/>
      <c r="C178" s="40"/>
      <c r="D178" s="40"/>
      <c r="E178" s="40"/>
      <c r="F178" s="40"/>
      <c r="G178" s="40"/>
      <c r="H178" s="32" t="s">
        <v>4</v>
      </c>
      <c r="I178" s="47">
        <v>0.36</v>
      </c>
      <c r="J178" s="47">
        <v>28.01</v>
      </c>
      <c r="K178" s="47">
        <v>10.27</v>
      </c>
      <c r="L178" s="29">
        <f t="shared" si="28"/>
        <v>38.64</v>
      </c>
      <c r="M178" s="47">
        <v>41.56</v>
      </c>
      <c r="N178" s="29">
        <f t="shared" ref="N178" si="32">IFERROR(SUM(L178,M178),"")</f>
        <v>80.2</v>
      </c>
      <c r="O178" s="28" t="s">
        <v>68</v>
      </c>
    </row>
    <row r="179" spans="2:15" x14ac:dyDescent="0.2">
      <c r="B179" s="40"/>
      <c r="C179" s="40"/>
      <c r="D179" s="40"/>
      <c r="E179" s="40"/>
      <c r="F179" s="40"/>
      <c r="G179" s="40"/>
      <c r="H179" s="30" t="s">
        <v>33</v>
      </c>
      <c r="I179" s="31">
        <f>IFERROR(I178*I171,"")</f>
        <v>40.485599999999998</v>
      </c>
      <c r="J179" s="31">
        <f>IFERROR(J178*J171,"")</f>
        <v>2293.1787000000004</v>
      </c>
      <c r="K179" s="31">
        <f>IFERROR(K178*K171,"")</f>
        <v>429.59409999999997</v>
      </c>
      <c r="L179" s="31">
        <f t="shared" si="28"/>
        <v>2763.2584000000002</v>
      </c>
      <c r="M179" s="31">
        <f>IFERROR(M178*M171,"")</f>
        <v>93.51</v>
      </c>
      <c r="N179" s="31">
        <f>IFERROR(SUM(L179,M179),"")</f>
        <v>2856.7684000000004</v>
      </c>
      <c r="O179" s="28" t="s">
        <v>69</v>
      </c>
    </row>
    <row r="180" spans="2:15" x14ac:dyDescent="0.2">
      <c r="B180" s="40"/>
      <c r="C180" s="40"/>
      <c r="D180" s="40"/>
      <c r="E180" s="40"/>
      <c r="F180" s="40"/>
      <c r="G180" s="40"/>
      <c r="H180" s="32" t="s">
        <v>8</v>
      </c>
      <c r="I180" s="47"/>
      <c r="J180" s="47" t="str">
        <f>IFERROR(INDEX(Извещение!#REF!,MATCH(CONCATENATE(РАСЧЕТ!B174,"/",РАСЧЕТ!D174,"/",РАСЧЕТ!E174,"/",F174,"/",H180),Извещение!#REF!,0),3),"")</f>
        <v/>
      </c>
      <c r="K180" s="47" t="str">
        <f>IFERROR(INDEX(Извещение!#REF!,MATCH(CONCATENATE(РАСЧЕТ!B174,"/",РАСЧЕТ!D174,"/",РАСЧЕТ!E174,"/",F174,"/",H180),Извещение!#REF!,0),4),"")</f>
        <v/>
      </c>
      <c r="L180" s="29">
        <f t="shared" si="28"/>
        <v>0</v>
      </c>
      <c r="M180" s="47" t="str">
        <f>IFERROR(INDEX(Извещение!#REF!,MATCH(CONCATENATE(РАСЧЕТ!B174,"/",РАСЧЕТ!D174,"/",РАСЧЕТ!E174,"/",F174,"/",H180),Извещение!#REF!,0),6),"")</f>
        <v/>
      </c>
      <c r="N180" s="29">
        <f t="shared" ref="N180" si="33">IFERROR(SUM(L180,M180),"")</f>
        <v>0</v>
      </c>
      <c r="O180" s="28" t="s">
        <v>68</v>
      </c>
    </row>
    <row r="181" spans="2:15" x14ac:dyDescent="0.2">
      <c r="B181" s="40"/>
      <c r="C181" s="40"/>
      <c r="D181" s="40"/>
      <c r="E181" s="40"/>
      <c r="F181" s="40"/>
      <c r="G181" s="40"/>
      <c r="H181" s="30" t="s">
        <v>33</v>
      </c>
      <c r="I181" s="31">
        <f>IFERROR(I180*I172,"")</f>
        <v>0</v>
      </c>
      <c r="J181" s="31" t="str">
        <f>IFERROR(J180*J172,"")</f>
        <v/>
      </c>
      <c r="K181" s="31" t="str">
        <f>IFERROR(K180*K172,"")</f>
        <v/>
      </c>
      <c r="L181" s="31">
        <f t="shared" si="28"/>
        <v>0</v>
      </c>
      <c r="M181" s="31" t="str">
        <f>IFERROR(M180*M172,"")</f>
        <v/>
      </c>
      <c r="N181" s="31">
        <f>IFERROR(SUM(L181,M181),"")</f>
        <v>0</v>
      </c>
      <c r="O181" s="28" t="s">
        <v>61</v>
      </c>
    </row>
    <row r="182" spans="2:15" x14ac:dyDescent="0.2">
      <c r="B182" s="40"/>
      <c r="C182" s="40"/>
      <c r="D182" s="40"/>
      <c r="E182" s="40"/>
      <c r="F182" s="40"/>
      <c r="G182" s="40"/>
      <c r="H182" s="32" t="s">
        <v>3</v>
      </c>
      <c r="I182" s="47">
        <v>8.5</v>
      </c>
      <c r="J182" s="47">
        <v>173.02</v>
      </c>
      <c r="K182" s="47">
        <v>18.260000000000002</v>
      </c>
      <c r="L182" s="29">
        <f t="shared" si="28"/>
        <v>199.78</v>
      </c>
      <c r="M182" s="47">
        <v>232.47</v>
      </c>
      <c r="N182" s="29">
        <f t="shared" ref="N182" si="34">IFERROR(SUM(L182,M182),"")</f>
        <v>432.25</v>
      </c>
      <c r="O182" s="28" t="s">
        <v>68</v>
      </c>
    </row>
    <row r="183" spans="2:15" x14ac:dyDescent="0.2">
      <c r="B183" s="40"/>
      <c r="C183" s="40"/>
      <c r="D183" s="40"/>
      <c r="E183" s="40"/>
      <c r="F183" s="40"/>
      <c r="G183" s="40"/>
      <c r="H183" s="30" t="s">
        <v>33</v>
      </c>
      <c r="I183" s="31">
        <f>IFERROR(I182*I173,"")</f>
        <v>305.91500000000002</v>
      </c>
      <c r="J183" s="31">
        <f>IFERROR(J182*J173,"")</f>
        <v>4747.6688000000004</v>
      </c>
      <c r="K183" s="31">
        <f>IFERROR(K182*K173,"")</f>
        <v>254.54440000000002</v>
      </c>
      <c r="L183" s="31">
        <f t="shared" si="28"/>
        <v>5308.1282000000001</v>
      </c>
      <c r="M183" s="31">
        <f>IFERROR(M182*M173,"")</f>
        <v>209.22300000000001</v>
      </c>
      <c r="N183" s="31">
        <f>IFERROR(SUM(L183,M183),"")</f>
        <v>5517.3512000000001</v>
      </c>
      <c r="O183" s="28" t="s">
        <v>70</v>
      </c>
    </row>
    <row r="184" spans="2:15" x14ac:dyDescent="0.2">
      <c r="B184" s="40"/>
      <c r="C184" s="40"/>
      <c r="D184" s="40"/>
      <c r="E184" s="40"/>
      <c r="F184" s="40"/>
      <c r="G184" s="40"/>
      <c r="H184" s="33" t="s">
        <v>34</v>
      </c>
      <c r="I184" s="34">
        <f ca="1">SUM(I174:OFFSET(I184,-1,0))-I185</f>
        <v>10.649999999999977</v>
      </c>
      <c r="J184" s="34">
        <f ca="1">SUM(J174:OFFSET(J184,-1,0))-J185</f>
        <v>241.80999999999949</v>
      </c>
      <c r="K184" s="34">
        <f ca="1">SUM(K174:OFFSET(K184,-1,0))-K185</f>
        <v>52.570000000000164</v>
      </c>
      <c r="L184" s="34">
        <f t="shared" ca="1" si="28"/>
        <v>305.02999999999963</v>
      </c>
      <c r="M184" s="34">
        <f ca="1">SUM(M174:OFFSET(M184,-1,0))-M185</f>
        <v>390.92000000000007</v>
      </c>
      <c r="N184" s="34">
        <f t="shared" ref="N184" ca="1" si="35">IFERROR(SUM(L184,M184),"")</f>
        <v>695.9499999999997</v>
      </c>
      <c r="O184" s="28" t="s">
        <v>68</v>
      </c>
    </row>
    <row r="185" spans="2:15" x14ac:dyDescent="0.2">
      <c r="B185" s="40"/>
      <c r="C185" s="40"/>
      <c r="D185" s="40"/>
      <c r="E185" s="40"/>
      <c r="F185" s="40"/>
      <c r="G185" s="40"/>
      <c r="H185" s="33" t="s">
        <v>49</v>
      </c>
      <c r="I185" s="34">
        <f>SUMIF(H174:H183,"стоимость",I174:I183)</f>
        <v>685.37290000000007</v>
      </c>
      <c r="J185" s="34">
        <f>SUMIF(H174:H183,"стоимость",J174:J183)</f>
        <v>12544.1085</v>
      </c>
      <c r="K185" s="34">
        <f>SUMIF(H174:H183,"стоимость",K174:K183)</f>
        <v>2327.7533000000003</v>
      </c>
      <c r="L185" s="34">
        <f t="shared" si="28"/>
        <v>15557.234700000001</v>
      </c>
      <c r="M185" s="34">
        <f>SUMIF(H174:H183,"стоимость",M174:M183)</f>
        <v>1565.145</v>
      </c>
      <c r="N185" s="34">
        <f>IFERROR(SUM(L185,M185),"")</f>
        <v>17122.379700000001</v>
      </c>
      <c r="O185" s="28" t="s">
        <v>59</v>
      </c>
    </row>
    <row r="186" spans="2:15" x14ac:dyDescent="0.2">
      <c r="B186" s="48"/>
      <c r="C186" s="48"/>
      <c r="D186" s="48"/>
      <c r="E186" s="48"/>
      <c r="F186" s="48"/>
      <c r="G186" s="49"/>
      <c r="H186" s="35"/>
      <c r="I186" s="35"/>
      <c r="J186" s="35"/>
      <c r="K186" s="35"/>
      <c r="L186" s="36"/>
      <c r="M186" s="35"/>
      <c r="N186" s="35"/>
      <c r="O186" s="28" t="s">
        <v>68</v>
      </c>
    </row>
    <row r="187" spans="2:15" x14ac:dyDescent="0.2">
      <c r="B187" s="243" t="s">
        <v>35</v>
      </c>
      <c r="C187" s="243"/>
      <c r="D187" s="243"/>
      <c r="E187" s="243"/>
      <c r="F187" s="154"/>
      <c r="G187" s="27"/>
      <c r="H187" s="27"/>
      <c r="I187" s="27"/>
      <c r="J187" s="35"/>
      <c r="K187" s="35"/>
      <c r="L187" s="36"/>
      <c r="M187" s="35"/>
      <c r="N187" s="35"/>
      <c r="O187" s="28" t="s">
        <v>71</v>
      </c>
    </row>
    <row r="188" spans="2:15" x14ac:dyDescent="0.2">
      <c r="B188" s="222" t="s">
        <v>51</v>
      </c>
      <c r="C188" s="222"/>
      <c r="D188" s="222"/>
      <c r="E188" s="222"/>
      <c r="F188" s="222"/>
      <c r="G188" s="222"/>
      <c r="H188" s="222"/>
      <c r="I188" s="222"/>
      <c r="J188" s="35"/>
      <c r="K188" s="35"/>
      <c r="L188" s="36"/>
      <c r="M188" s="35"/>
      <c r="N188" s="35"/>
      <c r="O188" s="28" t="s">
        <v>72</v>
      </c>
    </row>
    <row r="189" spans="2:15" x14ac:dyDescent="0.2">
      <c r="B189" s="222" t="s">
        <v>36</v>
      </c>
      <c r="C189" s="222"/>
      <c r="D189" s="222"/>
      <c r="E189" s="222"/>
      <c r="F189" s="222"/>
      <c r="G189" s="222"/>
      <c r="H189" s="222"/>
      <c r="I189" s="222"/>
      <c r="J189" s="35"/>
      <c r="K189" s="35"/>
      <c r="L189" s="36"/>
      <c r="M189" s="35"/>
      <c r="N189" s="35"/>
    </row>
    <row r="190" spans="2:15" x14ac:dyDescent="0.2">
      <c r="B190" s="222" t="s">
        <v>37</v>
      </c>
      <c r="C190" s="222"/>
      <c r="D190" s="222"/>
      <c r="E190" s="222"/>
      <c r="F190" s="222"/>
      <c r="G190" s="222"/>
      <c r="H190" s="222"/>
      <c r="I190" s="222"/>
      <c r="J190" s="35"/>
      <c r="K190" s="35"/>
      <c r="L190" s="36"/>
      <c r="M190" s="35"/>
      <c r="N190" s="35"/>
    </row>
    <row r="191" spans="2:15" x14ac:dyDescent="0.2">
      <c r="B191" s="222" t="s">
        <v>38</v>
      </c>
      <c r="C191" s="222"/>
      <c r="D191" s="222"/>
      <c r="E191" s="222"/>
      <c r="F191" s="222"/>
      <c r="G191" s="222"/>
      <c r="H191" s="222"/>
      <c r="I191" s="222"/>
      <c r="J191" s="35"/>
      <c r="K191" s="35"/>
      <c r="L191" s="36"/>
      <c r="M191" s="35"/>
      <c r="N191" s="35"/>
    </row>
    <row r="192" spans="2:15" x14ac:dyDescent="0.2">
      <c r="B192" s="222" t="s">
        <v>39</v>
      </c>
      <c r="C192" s="222"/>
      <c r="D192" s="222"/>
      <c r="E192" s="222"/>
      <c r="F192" s="222"/>
      <c r="G192" s="222"/>
      <c r="H192" s="222"/>
      <c r="I192" s="222"/>
      <c r="J192" s="27"/>
      <c r="K192" s="27"/>
      <c r="L192" s="27"/>
      <c r="M192" s="27"/>
      <c r="N192" s="27"/>
    </row>
    <row r="193" spans="2:14" x14ac:dyDescent="0.2">
      <c r="B193" s="222" t="s">
        <v>40</v>
      </c>
      <c r="C193" s="222"/>
      <c r="D193" s="222"/>
      <c r="E193" s="222"/>
      <c r="F193" s="222"/>
      <c r="G193" s="222"/>
      <c r="H193" s="222"/>
      <c r="I193" s="222"/>
      <c r="J193" s="27"/>
      <c r="K193" s="27"/>
      <c r="L193" s="27"/>
      <c r="M193" s="27"/>
      <c r="N193" s="27"/>
    </row>
    <row r="194" spans="2:14" x14ac:dyDescent="0.2">
      <c r="B194" s="222" t="s">
        <v>41</v>
      </c>
      <c r="C194" s="222"/>
      <c r="D194" s="222"/>
      <c r="E194" s="222"/>
      <c r="F194" s="222"/>
      <c r="G194" s="222"/>
      <c r="H194" s="222"/>
      <c r="I194" s="222"/>
      <c r="J194" s="27"/>
      <c r="K194" s="27"/>
      <c r="L194" s="27"/>
      <c r="M194" s="27"/>
      <c r="N194" s="27"/>
    </row>
    <row r="195" spans="2:14" x14ac:dyDescent="0.2">
      <c r="B195" s="222" t="s">
        <v>42</v>
      </c>
      <c r="C195" s="222"/>
      <c r="D195" s="222"/>
      <c r="E195" s="222"/>
      <c r="F195" s="222"/>
      <c r="G195" s="222"/>
      <c r="H195" s="222"/>
      <c r="I195" s="222"/>
      <c r="J195" s="27"/>
      <c r="K195" s="27"/>
      <c r="L195" s="27"/>
      <c r="M195" s="27"/>
      <c r="N195" s="27"/>
    </row>
    <row r="196" spans="2:14" x14ac:dyDescent="0.2">
      <c r="B196" s="155"/>
      <c r="C196" s="155"/>
      <c r="D196" s="155"/>
      <c r="E196" s="155"/>
      <c r="F196" s="155"/>
      <c r="G196" s="155"/>
      <c r="H196" s="155"/>
      <c r="I196" s="155"/>
      <c r="J196" s="27"/>
      <c r="K196" s="27"/>
      <c r="L196" s="27"/>
      <c r="M196" s="27"/>
      <c r="N196" s="27"/>
    </row>
    <row r="197" spans="2:14" x14ac:dyDescent="0.2">
      <c r="B197" s="27" t="s">
        <v>43</v>
      </c>
      <c r="C197" s="27"/>
      <c r="D197" s="27"/>
      <c r="E197" s="27"/>
      <c r="F197" s="27"/>
      <c r="G197" s="27"/>
      <c r="H197" s="27"/>
      <c r="I197" s="27"/>
      <c r="J197" s="27" t="s">
        <v>44</v>
      </c>
      <c r="K197" s="27"/>
      <c r="L197" s="27"/>
      <c r="M197" s="27"/>
      <c r="N197" s="27"/>
    </row>
    <row r="198" spans="2:14" x14ac:dyDescent="0.2">
      <c r="B198" s="50" t="s">
        <v>50</v>
      </c>
      <c r="C198" s="50"/>
      <c r="D198" s="27"/>
      <c r="E198" s="27"/>
      <c r="F198" s="27"/>
      <c r="G198" s="27"/>
      <c r="H198" s="27"/>
      <c r="I198" s="27"/>
      <c r="J198" s="50"/>
      <c r="K198" s="50"/>
      <c r="L198" s="50"/>
      <c r="M198" s="27"/>
      <c r="N198" s="27"/>
    </row>
    <row r="199" spans="2:14" x14ac:dyDescent="0.2">
      <c r="B199" s="38" t="s">
        <v>45</v>
      </c>
      <c r="C199" s="27"/>
      <c r="D199" s="27"/>
      <c r="E199" s="27"/>
      <c r="F199" s="27"/>
      <c r="G199" s="27"/>
      <c r="H199" s="27"/>
      <c r="I199" s="27"/>
      <c r="J199" s="27" t="s">
        <v>45</v>
      </c>
      <c r="K199" s="27"/>
      <c r="L199" s="27"/>
      <c r="M199" s="27"/>
      <c r="N199" s="27"/>
    </row>
    <row r="200" spans="2:14" x14ac:dyDescent="0.2">
      <c r="B200" s="27"/>
      <c r="C200" s="27"/>
      <c r="D200" s="27"/>
      <c r="E200" s="27"/>
      <c r="F200" s="27"/>
      <c r="G200" s="27"/>
      <c r="H200" s="27"/>
      <c r="I200" s="27"/>
      <c r="J200" s="27"/>
      <c r="K200" s="27"/>
      <c r="L200" s="27"/>
      <c r="M200" s="27"/>
      <c r="N200" s="27"/>
    </row>
    <row r="201" spans="2:14" x14ac:dyDescent="0.2">
      <c r="B201" s="50"/>
      <c r="C201" s="50"/>
      <c r="D201" s="27"/>
      <c r="E201" s="27"/>
      <c r="F201" s="27"/>
      <c r="G201" s="27"/>
      <c r="H201" s="27"/>
      <c r="I201" s="27"/>
      <c r="J201" s="50"/>
      <c r="K201" s="50"/>
      <c r="L201" s="50"/>
      <c r="M201" s="27"/>
      <c r="N201" s="27"/>
    </row>
    <row r="202" spans="2:14" x14ac:dyDescent="0.2">
      <c r="B202" s="157" t="s">
        <v>46</v>
      </c>
      <c r="C202" s="27"/>
      <c r="D202" s="27"/>
      <c r="E202" s="27"/>
      <c r="F202" s="27"/>
      <c r="G202" s="27"/>
      <c r="H202" s="27"/>
      <c r="I202" s="27"/>
      <c r="J202" s="223" t="s">
        <v>46</v>
      </c>
      <c r="K202" s="223"/>
      <c r="L202" s="223"/>
      <c r="M202" s="27"/>
      <c r="N202" s="27"/>
    </row>
    <row r="203" spans="2:14" x14ac:dyDescent="0.2">
      <c r="B203" s="27"/>
      <c r="C203" s="27"/>
      <c r="D203" s="27"/>
      <c r="E203" s="27"/>
      <c r="F203" s="27"/>
      <c r="G203" s="27"/>
      <c r="H203" s="27"/>
      <c r="I203" s="27"/>
      <c r="J203" s="27"/>
      <c r="K203" s="27"/>
      <c r="L203" s="27"/>
      <c r="M203" s="27"/>
      <c r="N203" s="27"/>
    </row>
    <row r="204" spans="2:14" x14ac:dyDescent="0.2">
      <c r="B204" s="155" t="s">
        <v>47</v>
      </c>
      <c r="C204" s="27"/>
      <c r="D204" s="27"/>
      <c r="E204" s="27"/>
      <c r="F204" s="27"/>
      <c r="G204" s="27"/>
      <c r="H204" s="27"/>
      <c r="I204" s="27"/>
      <c r="J204" s="27" t="s">
        <v>47</v>
      </c>
      <c r="K204" s="27"/>
      <c r="L204" s="27"/>
      <c r="M204" s="27"/>
      <c r="N204" s="27"/>
    </row>
    <row r="213" spans="2:14" x14ac:dyDescent="0.2">
      <c r="B213" s="27"/>
      <c r="C213" s="27"/>
      <c r="D213" s="27"/>
      <c r="E213" s="27"/>
      <c r="F213" s="27"/>
      <c r="G213" s="27"/>
      <c r="H213" s="27"/>
      <c r="I213" s="27"/>
      <c r="J213" s="27"/>
      <c r="K213" s="27"/>
      <c r="M213" s="27"/>
      <c r="N213" s="64" t="s">
        <v>13</v>
      </c>
    </row>
    <row r="214" spans="2:14" x14ac:dyDescent="0.2">
      <c r="B214" s="27"/>
      <c r="C214" s="27"/>
      <c r="D214" s="27"/>
      <c r="E214" s="27"/>
      <c r="F214" s="27"/>
      <c r="G214" s="27"/>
      <c r="H214" s="27"/>
      <c r="I214" s="27"/>
      <c r="J214" s="27"/>
      <c r="K214" s="27"/>
      <c r="M214" s="27"/>
      <c r="N214" s="64" t="s">
        <v>14</v>
      </c>
    </row>
    <row r="215" spans="2:14" x14ac:dyDescent="0.2">
      <c r="B215" s="27"/>
      <c r="C215" s="27"/>
      <c r="D215" s="27"/>
      <c r="E215" s="27"/>
      <c r="F215" s="27"/>
      <c r="G215" s="27"/>
      <c r="H215" s="27"/>
      <c r="I215" s="27"/>
      <c r="J215" s="27"/>
      <c r="K215" s="27"/>
      <c r="M215" s="27"/>
      <c r="N215" s="64" t="s">
        <v>15</v>
      </c>
    </row>
    <row r="216" spans="2:14" x14ac:dyDescent="0.2">
      <c r="B216" s="27"/>
      <c r="C216" s="27"/>
      <c r="D216" s="27"/>
      <c r="E216" s="27"/>
      <c r="F216" s="27"/>
      <c r="G216" s="27"/>
      <c r="H216" s="27"/>
      <c r="I216" s="27"/>
      <c r="J216" s="27"/>
      <c r="K216" s="27"/>
      <c r="L216" s="27"/>
      <c r="M216" s="27"/>
      <c r="N216" s="27"/>
    </row>
    <row r="217" spans="2:14" x14ac:dyDescent="0.2">
      <c r="B217" s="27"/>
      <c r="C217" s="224" t="s">
        <v>16</v>
      </c>
      <c r="D217" s="224"/>
      <c r="E217" s="224"/>
      <c r="F217" s="224"/>
      <c r="G217" s="224"/>
      <c r="H217" s="224"/>
      <c r="I217" s="224"/>
      <c r="J217" s="224"/>
      <c r="K217" s="224"/>
      <c r="L217" s="224"/>
      <c r="M217" s="27"/>
      <c r="N217" s="27"/>
    </row>
    <row r="218" spans="2:14" x14ac:dyDescent="0.2">
      <c r="B218" s="27"/>
      <c r="C218" s="224" t="s">
        <v>17</v>
      </c>
      <c r="D218" s="224"/>
      <c r="E218" s="224"/>
      <c r="F218" s="224"/>
      <c r="G218" s="224"/>
      <c r="H218" s="224"/>
      <c r="I218" s="224"/>
      <c r="J218" s="224"/>
      <c r="K218" s="224"/>
      <c r="L218" s="224"/>
      <c r="M218" s="27"/>
      <c r="N218" s="27"/>
    </row>
    <row r="219" spans="2:14" x14ac:dyDescent="0.2">
      <c r="B219" s="27">
        <v>5</v>
      </c>
      <c r="C219" s="72"/>
      <c r="D219" s="72"/>
      <c r="E219" s="72"/>
      <c r="F219" s="72"/>
      <c r="G219" s="72"/>
      <c r="H219" s="72"/>
      <c r="I219" s="72"/>
      <c r="J219" s="72"/>
      <c r="K219" s="72"/>
      <c r="L219" s="224" t="s">
        <v>18</v>
      </c>
      <c r="M219" s="224"/>
      <c r="N219" s="224"/>
    </row>
    <row r="220" spans="2:14" x14ac:dyDescent="0.2">
      <c r="B220" s="27"/>
      <c r="C220" s="72"/>
      <c r="D220" s="72"/>
      <c r="E220" s="72"/>
      <c r="F220" s="72"/>
      <c r="G220" s="72"/>
      <c r="H220" s="72"/>
      <c r="I220" s="72"/>
      <c r="J220" s="72"/>
      <c r="K220" s="72"/>
      <c r="L220" s="72"/>
      <c r="M220" s="72"/>
      <c r="N220" s="72"/>
    </row>
    <row r="221" spans="2:14" x14ac:dyDescent="0.2">
      <c r="B221" s="27" t="s">
        <v>19</v>
      </c>
      <c r="C221" s="72"/>
      <c r="D221" s="72"/>
      <c r="E221" s="72"/>
      <c r="F221" s="72"/>
      <c r="G221" s="72"/>
      <c r="H221" s="72"/>
      <c r="I221" s="72"/>
      <c r="J221" s="72"/>
      <c r="K221" s="72"/>
      <c r="L221" s="72"/>
      <c r="M221" s="72"/>
      <c r="N221" s="72"/>
    </row>
    <row r="222" spans="2:14" x14ac:dyDescent="0.2">
      <c r="B222" s="27" t="s">
        <v>20</v>
      </c>
      <c r="C222" s="72"/>
      <c r="D222" s="72"/>
      <c r="E222" s="72"/>
      <c r="F222" s="72"/>
      <c r="G222" s="72"/>
      <c r="H222" s="72"/>
      <c r="I222" s="72"/>
      <c r="J222" s="72"/>
      <c r="K222" s="72"/>
      <c r="L222" s="72"/>
      <c r="M222" s="72"/>
      <c r="N222" s="72"/>
    </row>
    <row r="223" spans="2:14" x14ac:dyDescent="0.2">
      <c r="B223" s="27" t="s">
        <v>139</v>
      </c>
      <c r="C223" s="143"/>
      <c r="D223" s="143"/>
      <c r="E223" s="143"/>
      <c r="F223" s="143"/>
      <c r="G223" s="143"/>
      <c r="H223" s="143"/>
      <c r="I223" s="72"/>
      <c r="J223" s="72"/>
      <c r="K223" s="72"/>
      <c r="L223" s="72"/>
      <c r="M223" s="72"/>
      <c r="N223" s="72"/>
    </row>
    <row r="224" spans="2:14" x14ac:dyDescent="0.2">
      <c r="B224" s="27"/>
      <c r="C224" s="72"/>
      <c r="D224" s="72"/>
      <c r="E224" s="72"/>
      <c r="F224" s="72"/>
      <c r="G224" s="72"/>
      <c r="H224" s="72"/>
      <c r="I224" s="72"/>
      <c r="J224" s="72"/>
      <c r="K224" s="72"/>
      <c r="L224" s="72"/>
      <c r="M224" s="72"/>
      <c r="N224" s="72"/>
    </row>
    <row r="225" spans="2:14" x14ac:dyDescent="0.2">
      <c r="B225" s="27"/>
      <c r="C225" s="27"/>
      <c r="D225" s="27"/>
      <c r="E225" s="27"/>
      <c r="F225" s="27"/>
      <c r="G225" s="27"/>
      <c r="H225" s="27"/>
      <c r="I225" s="27"/>
      <c r="J225" s="27"/>
      <c r="K225" s="27"/>
      <c r="L225" s="27"/>
      <c r="M225" s="27"/>
      <c r="N225" s="27"/>
    </row>
    <row r="226" spans="2:14" x14ac:dyDescent="0.2">
      <c r="B226" s="225" t="s">
        <v>10</v>
      </c>
      <c r="C226" s="227" t="s">
        <v>21</v>
      </c>
      <c r="D226" s="229" t="s">
        <v>22</v>
      </c>
      <c r="E226" s="229" t="s">
        <v>23</v>
      </c>
      <c r="F226" s="229" t="s">
        <v>48</v>
      </c>
      <c r="G226" s="229" t="s">
        <v>24</v>
      </c>
      <c r="H226" s="229" t="s">
        <v>0</v>
      </c>
      <c r="I226" s="230" t="s">
        <v>25</v>
      </c>
      <c r="J226" s="230"/>
      <c r="K226" s="230"/>
      <c r="L226" s="230"/>
      <c r="M226" s="231" t="s">
        <v>26</v>
      </c>
      <c r="N226" s="232" t="s">
        <v>27</v>
      </c>
    </row>
    <row r="227" spans="2:14" x14ac:dyDescent="0.2">
      <c r="B227" s="226"/>
      <c r="C227" s="228"/>
      <c r="D227" s="229"/>
      <c r="E227" s="229"/>
      <c r="F227" s="229"/>
      <c r="G227" s="229"/>
      <c r="H227" s="229"/>
      <c r="I227" s="40" t="s">
        <v>28</v>
      </c>
      <c r="J227" s="40" t="s">
        <v>29</v>
      </c>
      <c r="K227" s="40" t="s">
        <v>30</v>
      </c>
      <c r="L227" s="40" t="s">
        <v>31</v>
      </c>
      <c r="M227" s="231"/>
      <c r="N227" s="233"/>
    </row>
    <row r="228" spans="2:14" x14ac:dyDescent="0.2">
      <c r="B228" s="234" t="s">
        <v>135</v>
      </c>
      <c r="C228" s="235"/>
      <c r="D228" s="235"/>
      <c r="E228" s="235"/>
      <c r="F228" s="235"/>
      <c r="G228" s="236"/>
      <c r="H228" s="41" t="s">
        <v>2</v>
      </c>
      <c r="I228" s="42">
        <v>189.37</v>
      </c>
      <c r="J228" s="42">
        <v>134.94999999999999</v>
      </c>
      <c r="K228" s="42">
        <v>68.37</v>
      </c>
      <c r="L228" s="42"/>
      <c r="M228" s="42">
        <v>10.8</v>
      </c>
      <c r="N228" s="42"/>
    </row>
    <row r="229" spans="2:14" x14ac:dyDescent="0.2">
      <c r="B229" s="237"/>
      <c r="C229" s="238"/>
      <c r="D229" s="238"/>
      <c r="E229" s="238"/>
      <c r="F229" s="238"/>
      <c r="G229" s="239"/>
      <c r="H229" s="41" t="s">
        <v>7</v>
      </c>
      <c r="I229" s="42">
        <v>1416.48</v>
      </c>
      <c r="J229" s="42">
        <v>1012.1</v>
      </c>
      <c r="K229" s="42">
        <v>509.2</v>
      </c>
      <c r="L229" s="42"/>
      <c r="M229" s="42">
        <v>44.08</v>
      </c>
      <c r="N229" s="42"/>
    </row>
    <row r="230" spans="2:14" x14ac:dyDescent="0.2">
      <c r="B230" s="237"/>
      <c r="C230" s="238"/>
      <c r="D230" s="238"/>
      <c r="E230" s="238"/>
      <c r="F230" s="238"/>
      <c r="G230" s="239"/>
      <c r="H230" s="41" t="s">
        <v>4</v>
      </c>
      <c r="I230" s="42">
        <v>112.46</v>
      </c>
      <c r="J230" s="42">
        <v>81.87</v>
      </c>
      <c r="K230" s="42">
        <v>41.83</v>
      </c>
      <c r="L230" s="42"/>
      <c r="M230" s="42">
        <v>2.25</v>
      </c>
      <c r="N230" s="42"/>
    </row>
    <row r="231" spans="2:14" x14ac:dyDescent="0.2">
      <c r="B231" s="237"/>
      <c r="C231" s="238"/>
      <c r="D231" s="238"/>
      <c r="E231" s="238"/>
      <c r="F231" s="238"/>
      <c r="G231" s="239"/>
      <c r="H231" s="41" t="s">
        <v>8</v>
      </c>
      <c r="I231" s="42">
        <v>112.46</v>
      </c>
      <c r="J231" s="42">
        <v>81.87</v>
      </c>
      <c r="K231" s="42">
        <v>41.83</v>
      </c>
      <c r="L231" s="42"/>
      <c r="M231" s="42">
        <v>2.25</v>
      </c>
      <c r="N231" s="42"/>
    </row>
    <row r="232" spans="2:14" x14ac:dyDescent="0.2">
      <c r="B232" s="240"/>
      <c r="C232" s="241"/>
      <c r="D232" s="241"/>
      <c r="E232" s="241"/>
      <c r="F232" s="241"/>
      <c r="G232" s="242"/>
      <c r="H232" s="41" t="s">
        <v>3</v>
      </c>
      <c r="I232" s="42">
        <v>35.99</v>
      </c>
      <c r="J232" s="42">
        <v>27.44</v>
      </c>
      <c r="K232" s="42">
        <v>13.94</v>
      </c>
      <c r="L232" s="42"/>
      <c r="M232" s="42">
        <v>0.9</v>
      </c>
      <c r="N232" s="42"/>
    </row>
    <row r="233" spans="2:14" x14ac:dyDescent="0.2">
      <c r="B233" s="43" t="s">
        <v>73</v>
      </c>
      <c r="C233" s="40" t="s">
        <v>32</v>
      </c>
      <c r="D233" s="43">
        <v>29</v>
      </c>
      <c r="E233" s="43">
        <v>13</v>
      </c>
      <c r="F233" s="43">
        <v>1</v>
      </c>
      <c r="G233" s="44">
        <v>4.9000000000000004</v>
      </c>
      <c r="H233" s="45" t="s">
        <v>2</v>
      </c>
      <c r="I233" s="46">
        <v>2.98</v>
      </c>
      <c r="J233" s="46">
        <v>49.28</v>
      </c>
      <c r="K233" s="46">
        <v>18.670000000000002</v>
      </c>
      <c r="L233" s="29">
        <f>K233+J233+I233</f>
        <v>70.930000000000007</v>
      </c>
      <c r="M233" s="47">
        <v>283.26</v>
      </c>
      <c r="N233" s="29">
        <f t="shared" ref="N233:N244" si="36">IFERROR(SUM(L233,M233),"")</f>
        <v>354.19</v>
      </c>
    </row>
    <row r="234" spans="2:14" x14ac:dyDescent="0.2">
      <c r="B234" s="40"/>
      <c r="C234" s="40"/>
      <c r="D234" s="40"/>
      <c r="E234" s="40"/>
      <c r="F234" s="40"/>
      <c r="G234" s="40"/>
      <c r="H234" s="30" t="s">
        <v>33</v>
      </c>
      <c r="I234" s="31">
        <f>IFERROR(I233*I228,"")</f>
        <v>564.32259999999997</v>
      </c>
      <c r="J234" s="31">
        <f>IFERROR(J233*J228,"")</f>
        <v>6650.3359999999993</v>
      </c>
      <c r="K234" s="31">
        <f>IFERROR(K233*K228,"")</f>
        <v>1276.4679000000001</v>
      </c>
      <c r="L234" s="31">
        <f t="shared" ref="L234:L244" si="37">IFERROR(SUM(I234,J234,K234),"")</f>
        <v>8491.1264999999985</v>
      </c>
      <c r="M234" s="31">
        <f>IFERROR(M233*M228,"")</f>
        <v>3059.2080000000001</v>
      </c>
      <c r="N234" s="31">
        <f t="shared" si="36"/>
        <v>11550.334499999999</v>
      </c>
    </row>
    <row r="235" spans="2:14" x14ac:dyDescent="0.2">
      <c r="B235" s="40"/>
      <c r="C235" s="40"/>
      <c r="D235" s="40"/>
      <c r="E235" s="40"/>
      <c r="F235" s="40"/>
      <c r="G235" s="40"/>
      <c r="H235" s="45" t="s">
        <v>7</v>
      </c>
      <c r="I235" s="46"/>
      <c r="J235" s="46" t="str">
        <f>IFERROR(INDEX(Извещение!#REF!,MATCH(CONCATENATE(РАСЧЕТ!B233,"/",РАСЧЕТ!D233,"/",РАСЧЕТ!E233,"/",F233,"/",H235),Извещение!#REF!,0),3),"")</f>
        <v/>
      </c>
      <c r="K235" s="46" t="str">
        <f>IFERROR(INDEX(Извещение!#REF!,MATCH(CONCATENATE(РАСЧЕТ!B233,"/",РАСЧЕТ!D233,"/",РАСЧЕТ!E233,"/",F233,"/",H235),Извещение!#REF!,0),4),"")</f>
        <v/>
      </c>
      <c r="L235" s="29">
        <f t="shared" si="37"/>
        <v>0</v>
      </c>
      <c r="M235" s="47"/>
      <c r="N235" s="29">
        <f t="shared" si="36"/>
        <v>0</v>
      </c>
    </row>
    <row r="236" spans="2:14" x14ac:dyDescent="0.2">
      <c r="B236" s="40"/>
      <c r="C236" s="40"/>
      <c r="D236" s="40"/>
      <c r="E236" s="40"/>
      <c r="F236" s="40"/>
      <c r="G236" s="40"/>
      <c r="H236" s="30" t="s">
        <v>33</v>
      </c>
      <c r="I236" s="31">
        <f>IFERROR(I235*I229,"")</f>
        <v>0</v>
      </c>
      <c r="J236" s="31" t="str">
        <f>IFERROR(J235*J229,"")</f>
        <v/>
      </c>
      <c r="K236" s="31" t="str">
        <f>IFERROR(K235*K229,"")</f>
        <v/>
      </c>
      <c r="L236" s="31">
        <f t="shared" si="37"/>
        <v>0</v>
      </c>
      <c r="M236" s="31">
        <f>IFERROR(M235*M229,"")</f>
        <v>0</v>
      </c>
      <c r="N236" s="31">
        <f t="shared" si="36"/>
        <v>0</v>
      </c>
    </row>
    <row r="237" spans="2:14" x14ac:dyDescent="0.2">
      <c r="B237" s="40"/>
      <c r="C237" s="40"/>
      <c r="D237" s="40"/>
      <c r="E237" s="40"/>
      <c r="F237" s="40"/>
      <c r="G237" s="40"/>
      <c r="H237" s="32" t="s">
        <v>4</v>
      </c>
      <c r="I237" s="47"/>
      <c r="J237" s="47"/>
      <c r="K237" s="47"/>
      <c r="L237" s="29">
        <f t="shared" si="37"/>
        <v>0</v>
      </c>
      <c r="M237" s="47"/>
      <c r="N237" s="29">
        <f t="shared" si="36"/>
        <v>0</v>
      </c>
    </row>
    <row r="238" spans="2:14" x14ac:dyDescent="0.2">
      <c r="B238" s="40"/>
      <c r="C238" s="40"/>
      <c r="D238" s="40"/>
      <c r="E238" s="40"/>
      <c r="F238" s="40"/>
      <c r="G238" s="40"/>
      <c r="H238" s="30" t="s">
        <v>33</v>
      </c>
      <c r="I238" s="31">
        <f>IFERROR(I237*I230,"")</f>
        <v>0</v>
      </c>
      <c r="J238" s="31">
        <f>IFERROR(J237*J230,"")</f>
        <v>0</v>
      </c>
      <c r="K238" s="31">
        <f>IFERROR(K237*K230,"")</f>
        <v>0</v>
      </c>
      <c r="L238" s="31">
        <f t="shared" si="37"/>
        <v>0</v>
      </c>
      <c r="M238" s="31">
        <f>IFERROR(M237*M230,"")</f>
        <v>0</v>
      </c>
      <c r="N238" s="31">
        <f t="shared" si="36"/>
        <v>0</v>
      </c>
    </row>
    <row r="239" spans="2:14" x14ac:dyDescent="0.2">
      <c r="B239" s="40"/>
      <c r="C239" s="40"/>
      <c r="D239" s="40"/>
      <c r="E239" s="40"/>
      <c r="F239" s="40"/>
      <c r="G239" s="40"/>
      <c r="H239" s="32" t="s">
        <v>8</v>
      </c>
      <c r="I239" s="47"/>
      <c r="J239" s="47" t="str">
        <f>IFERROR(INDEX(Извещение!#REF!,MATCH(CONCATENATE(РАСЧЕТ!B233,"/",РАСЧЕТ!D233,"/",РАСЧЕТ!E233,"/",F233,"/",H239),Извещение!#REF!,0),3),"")</f>
        <v/>
      </c>
      <c r="K239" s="47" t="str">
        <f>IFERROR(INDEX(Извещение!#REF!,MATCH(CONCATENATE(РАСЧЕТ!B233,"/",РАСЧЕТ!D233,"/",РАСЧЕТ!E233,"/",F233,"/",H239),Извещение!#REF!,0),4),"")</f>
        <v/>
      </c>
      <c r="L239" s="29">
        <f t="shared" si="37"/>
        <v>0</v>
      </c>
      <c r="M239" s="47" t="str">
        <f>IFERROR(INDEX(Извещение!#REF!,MATCH(CONCATENATE(РАСЧЕТ!B233,"/",РАСЧЕТ!D233,"/",РАСЧЕТ!E233,"/",F233,"/",H239),Извещение!#REF!,0),6),"")</f>
        <v/>
      </c>
      <c r="N239" s="29">
        <f t="shared" si="36"/>
        <v>0</v>
      </c>
    </row>
    <row r="240" spans="2:14" x14ac:dyDescent="0.2">
      <c r="B240" s="40"/>
      <c r="C240" s="40"/>
      <c r="D240" s="40"/>
      <c r="E240" s="40"/>
      <c r="F240" s="40"/>
      <c r="G240" s="40"/>
      <c r="H240" s="30" t="s">
        <v>33</v>
      </c>
      <c r="I240" s="31">
        <f>IFERROR(I239*I231,"")</f>
        <v>0</v>
      </c>
      <c r="J240" s="31" t="str">
        <f>IFERROR(J239*J231,"")</f>
        <v/>
      </c>
      <c r="K240" s="31" t="str">
        <f>IFERROR(K239*K231,"")</f>
        <v/>
      </c>
      <c r="L240" s="31">
        <f t="shared" si="37"/>
        <v>0</v>
      </c>
      <c r="M240" s="31" t="str">
        <f>IFERROR(M239*M231,"")</f>
        <v/>
      </c>
      <c r="N240" s="31">
        <f t="shared" si="36"/>
        <v>0</v>
      </c>
    </row>
    <row r="241" spans="2:14" x14ac:dyDescent="0.2">
      <c r="B241" s="40"/>
      <c r="C241" s="40"/>
      <c r="D241" s="40"/>
      <c r="E241" s="40"/>
      <c r="F241" s="40"/>
      <c r="G241" s="40"/>
      <c r="H241" s="32" t="s">
        <v>3</v>
      </c>
      <c r="I241" s="47">
        <v>15.65</v>
      </c>
      <c r="J241" s="47">
        <v>188.34</v>
      </c>
      <c r="K241" s="47">
        <v>16.82</v>
      </c>
      <c r="L241" s="29">
        <f t="shared" si="37"/>
        <v>220.81</v>
      </c>
      <c r="M241" s="47">
        <v>415.1</v>
      </c>
      <c r="N241" s="29">
        <f t="shared" si="36"/>
        <v>635.91000000000008</v>
      </c>
    </row>
    <row r="242" spans="2:14" x14ac:dyDescent="0.2">
      <c r="B242" s="40"/>
      <c r="C242" s="40"/>
      <c r="D242" s="40"/>
      <c r="E242" s="40"/>
      <c r="F242" s="40"/>
      <c r="G242" s="40"/>
      <c r="H242" s="30" t="s">
        <v>33</v>
      </c>
      <c r="I242" s="31">
        <f>IFERROR(I241*I232,"")</f>
        <v>563.24350000000004</v>
      </c>
      <c r="J242" s="31">
        <f>IFERROR(J241*J232,"")</f>
        <v>5168.0496000000003</v>
      </c>
      <c r="K242" s="31">
        <f>IFERROR(K241*K232,"")</f>
        <v>234.4708</v>
      </c>
      <c r="L242" s="31">
        <f t="shared" si="37"/>
        <v>5965.7639000000008</v>
      </c>
      <c r="M242" s="31">
        <f>IFERROR(M241*M232,"")</f>
        <v>373.59000000000003</v>
      </c>
      <c r="N242" s="31">
        <f t="shared" si="36"/>
        <v>6339.353900000001</v>
      </c>
    </row>
    <row r="243" spans="2:14" x14ac:dyDescent="0.2">
      <c r="B243" s="40"/>
      <c r="C243" s="40"/>
      <c r="D243" s="40"/>
      <c r="E243" s="40"/>
      <c r="F243" s="40"/>
      <c r="G243" s="40"/>
      <c r="H243" s="33" t="s">
        <v>34</v>
      </c>
      <c r="I243" s="34">
        <f ca="1">SUM(I233:OFFSET(I243,-1,0))-I244</f>
        <v>18.630000000000109</v>
      </c>
      <c r="J243" s="34">
        <f ca="1">SUM(J233:OFFSET(J243,-1,0))-J244</f>
        <v>237.6200000000008</v>
      </c>
      <c r="K243" s="34">
        <f ca="1">SUM(K233:OFFSET(K243,-1,0))-K244</f>
        <v>35.490000000000009</v>
      </c>
      <c r="L243" s="34">
        <f t="shared" ca="1" si="37"/>
        <v>291.74000000000092</v>
      </c>
      <c r="M243" s="34">
        <f ca="1">SUM(M233:OFFSET(M243,-1,0))-M244</f>
        <v>698.35999999999922</v>
      </c>
      <c r="N243" s="34">
        <f t="shared" ca="1" si="36"/>
        <v>990.10000000000014</v>
      </c>
    </row>
    <row r="244" spans="2:14" x14ac:dyDescent="0.2">
      <c r="B244" s="40"/>
      <c r="C244" s="40"/>
      <c r="D244" s="40"/>
      <c r="E244" s="40"/>
      <c r="F244" s="40"/>
      <c r="G244" s="40"/>
      <c r="H244" s="33" t="s">
        <v>49</v>
      </c>
      <c r="I244" s="34">
        <f>SUMIF(H233:H242,"стоимость",I233:I242)</f>
        <v>1127.5661</v>
      </c>
      <c r="J244" s="34">
        <f>SUMIF(H233:H242,"стоимость",J233:J242)</f>
        <v>11818.3856</v>
      </c>
      <c r="K244" s="34">
        <f>SUMIF(H233:H242,"стоимость",K233:K242)</f>
        <v>1510.9387000000002</v>
      </c>
      <c r="L244" s="34">
        <f t="shared" si="37"/>
        <v>14456.8904</v>
      </c>
      <c r="M244" s="34">
        <f>SUMIF(H233:H242,"стоимость",M233:M242)</f>
        <v>3432.7980000000002</v>
      </c>
      <c r="N244" s="34">
        <f t="shared" si="36"/>
        <v>17889.688399999999</v>
      </c>
    </row>
    <row r="245" spans="2:14" x14ac:dyDescent="0.2">
      <c r="B245" s="48"/>
      <c r="C245" s="48"/>
      <c r="D245" s="48"/>
      <c r="E245" s="48"/>
      <c r="F245" s="48"/>
      <c r="G245" s="49"/>
      <c r="H245" s="35"/>
      <c r="I245" s="35"/>
      <c r="J245" s="35"/>
      <c r="K245" s="35"/>
      <c r="L245" s="36"/>
      <c r="M245" s="35"/>
      <c r="N245" s="35"/>
    </row>
    <row r="246" spans="2:14" x14ac:dyDescent="0.2">
      <c r="B246" s="243" t="s">
        <v>35</v>
      </c>
      <c r="C246" s="243"/>
      <c r="D246" s="243"/>
      <c r="E246" s="243"/>
      <c r="F246" s="73"/>
      <c r="G246" s="27"/>
      <c r="H246" s="27"/>
      <c r="I246" s="27"/>
      <c r="J246" s="35"/>
      <c r="K246" s="35"/>
      <c r="L246" s="36"/>
      <c r="M246" s="35"/>
      <c r="N246" s="35"/>
    </row>
    <row r="247" spans="2:14" x14ac:dyDescent="0.2">
      <c r="B247" s="222" t="s">
        <v>51</v>
      </c>
      <c r="C247" s="222"/>
      <c r="D247" s="222"/>
      <c r="E247" s="222"/>
      <c r="F247" s="222"/>
      <c r="G247" s="222"/>
      <c r="H247" s="222"/>
      <c r="I247" s="222"/>
      <c r="J247" s="35"/>
      <c r="K247" s="35"/>
      <c r="L247" s="36"/>
      <c r="M247" s="35"/>
      <c r="N247" s="35"/>
    </row>
    <row r="248" spans="2:14" x14ac:dyDescent="0.2">
      <c r="B248" s="222" t="s">
        <v>36</v>
      </c>
      <c r="C248" s="222"/>
      <c r="D248" s="222"/>
      <c r="E248" s="222"/>
      <c r="F248" s="222"/>
      <c r="G248" s="222"/>
      <c r="H248" s="222"/>
      <c r="I248" s="222"/>
      <c r="J248" s="35"/>
      <c r="K248" s="35"/>
      <c r="L248" s="36"/>
      <c r="M248" s="35"/>
      <c r="N248" s="35"/>
    </row>
    <row r="249" spans="2:14" x14ac:dyDescent="0.2">
      <c r="B249" s="222" t="s">
        <v>37</v>
      </c>
      <c r="C249" s="222"/>
      <c r="D249" s="222"/>
      <c r="E249" s="222"/>
      <c r="F249" s="222"/>
      <c r="G249" s="222"/>
      <c r="H249" s="222"/>
      <c r="I249" s="222"/>
      <c r="J249" s="35"/>
      <c r="K249" s="35"/>
      <c r="L249" s="36"/>
      <c r="M249" s="35"/>
      <c r="N249" s="35"/>
    </row>
    <row r="250" spans="2:14" x14ac:dyDescent="0.2">
      <c r="B250" s="222" t="s">
        <v>38</v>
      </c>
      <c r="C250" s="222"/>
      <c r="D250" s="222"/>
      <c r="E250" s="222"/>
      <c r="F250" s="222"/>
      <c r="G250" s="222"/>
      <c r="H250" s="222"/>
      <c r="I250" s="222"/>
      <c r="J250" s="35"/>
      <c r="K250" s="35"/>
      <c r="L250" s="36"/>
      <c r="M250" s="35"/>
      <c r="N250" s="35"/>
    </row>
    <row r="251" spans="2:14" x14ac:dyDescent="0.2">
      <c r="B251" s="222" t="s">
        <v>39</v>
      </c>
      <c r="C251" s="222"/>
      <c r="D251" s="222"/>
      <c r="E251" s="222"/>
      <c r="F251" s="222"/>
      <c r="G251" s="222"/>
      <c r="H251" s="222"/>
      <c r="I251" s="222"/>
      <c r="J251" s="27"/>
      <c r="K251" s="27"/>
      <c r="L251" s="27"/>
      <c r="M251" s="27"/>
      <c r="N251" s="27"/>
    </row>
    <row r="252" spans="2:14" x14ac:dyDescent="0.2">
      <c r="B252" s="222" t="s">
        <v>40</v>
      </c>
      <c r="C252" s="222"/>
      <c r="D252" s="222"/>
      <c r="E252" s="222"/>
      <c r="F252" s="222"/>
      <c r="G252" s="222"/>
      <c r="H252" s="222"/>
      <c r="I252" s="222"/>
      <c r="J252" s="27"/>
      <c r="K252" s="27"/>
      <c r="L252" s="27"/>
      <c r="M252" s="27"/>
      <c r="N252" s="27"/>
    </row>
    <row r="253" spans="2:14" x14ac:dyDescent="0.2">
      <c r="B253" s="222" t="s">
        <v>41</v>
      </c>
      <c r="C253" s="222"/>
      <c r="D253" s="222"/>
      <c r="E253" s="222"/>
      <c r="F253" s="222"/>
      <c r="G253" s="222"/>
      <c r="H253" s="222"/>
      <c r="I253" s="222"/>
      <c r="J253" s="27"/>
      <c r="K253" s="27"/>
      <c r="L253" s="27"/>
      <c r="M253" s="27"/>
      <c r="N253" s="27"/>
    </row>
    <row r="254" spans="2:14" x14ac:dyDescent="0.2">
      <c r="B254" s="222" t="s">
        <v>42</v>
      </c>
      <c r="C254" s="222"/>
      <c r="D254" s="222"/>
      <c r="E254" s="222"/>
      <c r="F254" s="222"/>
      <c r="G254" s="222"/>
      <c r="H254" s="222"/>
      <c r="I254" s="222"/>
      <c r="J254" s="27"/>
      <c r="K254" s="27"/>
      <c r="L254" s="27"/>
      <c r="M254" s="27"/>
      <c r="N254" s="27"/>
    </row>
    <row r="255" spans="2:14" x14ac:dyDescent="0.2">
      <c r="B255" s="71"/>
      <c r="C255" s="71"/>
      <c r="D255" s="71"/>
      <c r="E255" s="71"/>
      <c r="F255" s="71"/>
      <c r="G255" s="71"/>
      <c r="H255" s="71"/>
      <c r="I255" s="71"/>
      <c r="J255" s="27"/>
      <c r="K255" s="27"/>
      <c r="L255" s="27"/>
      <c r="M255" s="27"/>
      <c r="N255" s="27"/>
    </row>
    <row r="256" spans="2:14" x14ac:dyDescent="0.2">
      <c r="B256" s="27" t="s">
        <v>43</v>
      </c>
      <c r="C256" s="27"/>
      <c r="D256" s="27"/>
      <c r="E256" s="27"/>
      <c r="F256" s="27"/>
      <c r="G256" s="27"/>
      <c r="H256" s="27"/>
      <c r="I256" s="27"/>
      <c r="J256" s="27" t="s">
        <v>44</v>
      </c>
      <c r="K256" s="27"/>
      <c r="L256" s="27"/>
      <c r="M256" s="27"/>
      <c r="N256" s="27"/>
    </row>
    <row r="257" spans="2:14" x14ac:dyDescent="0.2">
      <c r="B257" s="50" t="s">
        <v>50</v>
      </c>
      <c r="C257" s="50"/>
      <c r="D257" s="27"/>
      <c r="E257" s="27"/>
      <c r="F257" s="27"/>
      <c r="G257" s="27"/>
      <c r="H257" s="27"/>
      <c r="I257" s="27"/>
      <c r="J257" s="50"/>
      <c r="K257" s="50"/>
      <c r="L257" s="50"/>
      <c r="M257" s="27"/>
      <c r="N257" s="27"/>
    </row>
    <row r="258" spans="2:14" x14ac:dyDescent="0.2">
      <c r="B258" s="38" t="s">
        <v>45</v>
      </c>
      <c r="C258" s="27"/>
      <c r="D258" s="27"/>
      <c r="E258" s="27"/>
      <c r="F258" s="27"/>
      <c r="G258" s="27"/>
      <c r="H258" s="27"/>
      <c r="I258" s="27"/>
      <c r="J258" s="27" t="s">
        <v>45</v>
      </c>
      <c r="K258" s="27"/>
      <c r="L258" s="27"/>
      <c r="M258" s="27"/>
      <c r="N258" s="27"/>
    </row>
    <row r="259" spans="2:14" x14ac:dyDescent="0.2">
      <c r="B259" s="27"/>
      <c r="C259" s="27"/>
      <c r="D259" s="27"/>
      <c r="E259" s="27"/>
      <c r="F259" s="27"/>
      <c r="G259" s="27"/>
      <c r="H259" s="27"/>
      <c r="I259" s="27"/>
      <c r="J259" s="27"/>
      <c r="K259" s="27"/>
      <c r="L259" s="27"/>
      <c r="M259" s="27"/>
      <c r="N259" s="27"/>
    </row>
    <row r="260" spans="2:14" x14ac:dyDescent="0.2">
      <c r="B260" s="50"/>
      <c r="C260" s="50"/>
      <c r="D260" s="27"/>
      <c r="E260" s="27"/>
      <c r="F260" s="27"/>
      <c r="G260" s="27"/>
      <c r="H260" s="27"/>
      <c r="I260" s="27"/>
      <c r="J260" s="50"/>
      <c r="K260" s="50"/>
      <c r="L260" s="50"/>
      <c r="M260" s="27"/>
      <c r="N260" s="27"/>
    </row>
    <row r="261" spans="2:14" x14ac:dyDescent="0.2">
      <c r="B261" s="74" t="s">
        <v>46</v>
      </c>
      <c r="C261" s="27"/>
      <c r="D261" s="27"/>
      <c r="E261" s="27"/>
      <c r="F261" s="27"/>
      <c r="G261" s="27"/>
      <c r="H261" s="27"/>
      <c r="I261" s="27"/>
      <c r="J261" s="223" t="s">
        <v>46</v>
      </c>
      <c r="K261" s="223"/>
      <c r="L261" s="223"/>
      <c r="M261" s="27"/>
      <c r="N261" s="27"/>
    </row>
    <row r="262" spans="2:14" x14ac:dyDescent="0.2">
      <c r="B262" s="27"/>
      <c r="C262" s="27"/>
      <c r="D262" s="27"/>
      <c r="E262" s="27"/>
      <c r="F262" s="27"/>
      <c r="G262" s="27"/>
      <c r="H262" s="27"/>
      <c r="I262" s="27"/>
      <c r="J262" s="27"/>
      <c r="K262" s="27"/>
      <c r="L262" s="27"/>
      <c r="M262" s="27"/>
      <c r="N262" s="27"/>
    </row>
    <row r="263" spans="2:14" x14ac:dyDescent="0.2">
      <c r="B263" s="71" t="s">
        <v>47</v>
      </c>
      <c r="C263" s="27"/>
      <c r="D263" s="27"/>
      <c r="E263" s="27"/>
      <c r="F263" s="27"/>
      <c r="G263" s="27"/>
      <c r="H263" s="27"/>
      <c r="I263" s="27"/>
      <c r="J263" s="27" t="s">
        <v>47</v>
      </c>
      <c r="K263" s="27"/>
      <c r="L263" s="27"/>
      <c r="M263" s="27"/>
      <c r="N263" s="27"/>
    </row>
    <row r="265" spans="2:14" x14ac:dyDescent="0.2">
      <c r="B265" s="27"/>
      <c r="C265" s="27"/>
      <c r="D265" s="27"/>
      <c r="E265" s="27"/>
      <c r="F265" s="27"/>
      <c r="G265" s="27"/>
      <c r="H265" s="27"/>
      <c r="I265" s="27"/>
      <c r="J265" s="27"/>
      <c r="K265" s="27"/>
      <c r="M265" s="27"/>
      <c r="N265" s="64" t="s">
        <v>13</v>
      </c>
    </row>
    <row r="266" spans="2:14" x14ac:dyDescent="0.2">
      <c r="B266" s="27"/>
      <c r="C266" s="27"/>
      <c r="D266" s="27"/>
      <c r="E266" s="27"/>
      <c r="F266" s="27"/>
      <c r="G266" s="27"/>
      <c r="H266" s="27"/>
      <c r="I266" s="27"/>
      <c r="J266" s="27"/>
      <c r="K266" s="27"/>
      <c r="M266" s="27"/>
      <c r="N266" s="64" t="s">
        <v>14</v>
      </c>
    </row>
    <row r="267" spans="2:14" x14ac:dyDescent="0.2">
      <c r="B267" s="27"/>
      <c r="C267" s="27"/>
      <c r="D267" s="27"/>
      <c r="E267" s="27"/>
      <c r="F267" s="27"/>
      <c r="G267" s="27"/>
      <c r="H267" s="27"/>
      <c r="I267" s="27"/>
      <c r="J267" s="27"/>
      <c r="K267" s="27"/>
      <c r="M267" s="27"/>
      <c r="N267" s="64" t="s">
        <v>15</v>
      </c>
    </row>
    <row r="268" spans="2:14" x14ac:dyDescent="0.2">
      <c r="B268" s="27"/>
      <c r="C268" s="27"/>
      <c r="D268" s="27"/>
      <c r="E268" s="27"/>
      <c r="F268" s="27"/>
      <c r="G268" s="27"/>
      <c r="H268" s="27"/>
      <c r="I268" s="27"/>
      <c r="J268" s="27"/>
      <c r="K268" s="27"/>
      <c r="L268" s="27"/>
      <c r="M268" s="27"/>
      <c r="N268" s="27"/>
    </row>
    <row r="269" spans="2:14" x14ac:dyDescent="0.2">
      <c r="B269" s="27"/>
      <c r="C269" s="224" t="s">
        <v>16</v>
      </c>
      <c r="D269" s="224"/>
      <c r="E269" s="224"/>
      <c r="F269" s="224"/>
      <c r="G269" s="224"/>
      <c r="H269" s="224"/>
      <c r="I269" s="224"/>
      <c r="J269" s="224"/>
      <c r="K269" s="224"/>
      <c r="L269" s="224"/>
      <c r="M269" s="27"/>
      <c r="N269" s="27"/>
    </row>
    <row r="270" spans="2:14" x14ac:dyDescent="0.2">
      <c r="B270" s="27"/>
      <c r="C270" s="224" t="s">
        <v>17</v>
      </c>
      <c r="D270" s="224"/>
      <c r="E270" s="224"/>
      <c r="F270" s="224"/>
      <c r="G270" s="224"/>
      <c r="H270" s="224"/>
      <c r="I270" s="224"/>
      <c r="J270" s="224"/>
      <c r="K270" s="224"/>
      <c r="L270" s="224"/>
      <c r="M270" s="27"/>
      <c r="N270" s="27"/>
    </row>
    <row r="271" spans="2:14" x14ac:dyDescent="0.2">
      <c r="B271" s="27">
        <v>6</v>
      </c>
      <c r="C271" s="152"/>
      <c r="D271" s="152"/>
      <c r="E271" s="152"/>
      <c r="F271" s="152"/>
      <c r="G271" s="152"/>
      <c r="H271" s="152"/>
      <c r="I271" s="152"/>
      <c r="J271" s="152"/>
      <c r="K271" s="152"/>
      <c r="L271" s="224" t="s">
        <v>18</v>
      </c>
      <c r="M271" s="224"/>
      <c r="N271" s="224"/>
    </row>
    <row r="272" spans="2:14" x14ac:dyDescent="0.2">
      <c r="B272" s="27"/>
      <c r="C272" s="152"/>
      <c r="D272" s="152"/>
      <c r="E272" s="152"/>
      <c r="F272" s="152"/>
      <c r="G272" s="152"/>
      <c r="H272" s="152"/>
      <c r="I272" s="152"/>
      <c r="J272" s="152"/>
      <c r="K272" s="152"/>
      <c r="L272" s="152"/>
      <c r="M272" s="152"/>
      <c r="N272" s="152"/>
    </row>
    <row r="273" spans="2:14" x14ac:dyDescent="0.2">
      <c r="B273" s="27" t="s">
        <v>19</v>
      </c>
      <c r="C273" s="152"/>
      <c r="D273" s="152"/>
      <c r="E273" s="152"/>
      <c r="F273" s="152"/>
      <c r="G273" s="152"/>
      <c r="H273" s="152"/>
      <c r="I273" s="152"/>
      <c r="J273" s="152"/>
      <c r="K273" s="152"/>
      <c r="L273" s="152"/>
      <c r="M273" s="152"/>
      <c r="N273" s="152"/>
    </row>
    <row r="274" spans="2:14" x14ac:dyDescent="0.2">
      <c r="B274" s="27" t="s">
        <v>20</v>
      </c>
      <c r="C274" s="152"/>
      <c r="D274" s="152"/>
      <c r="E274" s="152"/>
      <c r="F274" s="152"/>
      <c r="G274" s="152"/>
      <c r="H274" s="152"/>
      <c r="I274" s="152"/>
      <c r="J274" s="152"/>
      <c r="K274" s="152"/>
      <c r="L274" s="152"/>
      <c r="M274" s="152"/>
      <c r="N274" s="152"/>
    </row>
    <row r="275" spans="2:14" x14ac:dyDescent="0.2">
      <c r="B275" s="27" t="s">
        <v>139</v>
      </c>
      <c r="C275" s="152"/>
      <c r="D275" s="152"/>
      <c r="E275" s="152"/>
      <c r="F275" s="152"/>
      <c r="G275" s="152"/>
      <c r="H275" s="152"/>
      <c r="I275" s="152"/>
      <c r="J275" s="152"/>
      <c r="K275" s="152"/>
      <c r="L275" s="152"/>
      <c r="M275" s="152"/>
      <c r="N275" s="152"/>
    </row>
    <row r="276" spans="2:14" x14ac:dyDescent="0.2">
      <c r="B276" s="27"/>
      <c r="C276" s="152"/>
      <c r="D276" s="152"/>
      <c r="E276" s="152"/>
      <c r="F276" s="152"/>
      <c r="G276" s="152"/>
      <c r="H276" s="152"/>
      <c r="I276" s="152"/>
      <c r="J276" s="152"/>
      <c r="K276" s="152"/>
      <c r="L276" s="152"/>
      <c r="M276" s="152"/>
      <c r="N276" s="152"/>
    </row>
    <row r="277" spans="2:14" x14ac:dyDescent="0.2">
      <c r="B277" s="27"/>
      <c r="C277" s="27"/>
      <c r="D277" s="27"/>
      <c r="E277" s="27"/>
      <c r="F277" s="27"/>
      <c r="G277" s="27"/>
      <c r="H277" s="27"/>
      <c r="I277" s="27"/>
      <c r="J277" s="27"/>
      <c r="K277" s="27"/>
      <c r="L277" s="27"/>
      <c r="M277" s="27"/>
      <c r="N277" s="27"/>
    </row>
    <row r="278" spans="2:14" x14ac:dyDescent="0.2">
      <c r="B278" s="225" t="s">
        <v>10</v>
      </c>
      <c r="C278" s="227" t="s">
        <v>21</v>
      </c>
      <c r="D278" s="229" t="s">
        <v>22</v>
      </c>
      <c r="E278" s="229" t="s">
        <v>23</v>
      </c>
      <c r="F278" s="229" t="s">
        <v>48</v>
      </c>
      <c r="G278" s="229" t="s">
        <v>24</v>
      </c>
      <c r="H278" s="229" t="s">
        <v>0</v>
      </c>
      <c r="I278" s="230" t="s">
        <v>25</v>
      </c>
      <c r="J278" s="230"/>
      <c r="K278" s="230"/>
      <c r="L278" s="230"/>
      <c r="M278" s="231" t="s">
        <v>26</v>
      </c>
      <c r="N278" s="232" t="s">
        <v>27</v>
      </c>
    </row>
    <row r="279" spans="2:14" x14ac:dyDescent="0.2">
      <c r="B279" s="226"/>
      <c r="C279" s="228"/>
      <c r="D279" s="229"/>
      <c r="E279" s="229"/>
      <c r="F279" s="229"/>
      <c r="G279" s="229"/>
      <c r="H279" s="229"/>
      <c r="I279" s="40" t="s">
        <v>28</v>
      </c>
      <c r="J279" s="40" t="s">
        <v>29</v>
      </c>
      <c r="K279" s="40" t="s">
        <v>30</v>
      </c>
      <c r="L279" s="40" t="s">
        <v>31</v>
      </c>
      <c r="M279" s="231"/>
      <c r="N279" s="233"/>
    </row>
    <row r="280" spans="2:14" x14ac:dyDescent="0.2">
      <c r="B280" s="234" t="s">
        <v>135</v>
      </c>
      <c r="C280" s="235"/>
      <c r="D280" s="235"/>
      <c r="E280" s="235"/>
      <c r="F280" s="235"/>
      <c r="G280" s="236"/>
      <c r="H280" s="41" t="s">
        <v>2</v>
      </c>
      <c r="I280" s="42">
        <v>189.37</v>
      </c>
      <c r="J280" s="42">
        <v>134.94999999999999</v>
      </c>
      <c r="K280" s="42">
        <v>68.37</v>
      </c>
      <c r="L280" s="42"/>
      <c r="M280" s="42">
        <v>10.8</v>
      </c>
      <c r="N280" s="42"/>
    </row>
    <row r="281" spans="2:14" x14ac:dyDescent="0.2">
      <c r="B281" s="237"/>
      <c r="C281" s="238"/>
      <c r="D281" s="238"/>
      <c r="E281" s="238"/>
      <c r="F281" s="238"/>
      <c r="G281" s="239"/>
      <c r="H281" s="41" t="s">
        <v>7</v>
      </c>
      <c r="I281" s="42">
        <v>1416.48</v>
      </c>
      <c r="J281" s="42">
        <v>1012.1</v>
      </c>
      <c r="K281" s="42">
        <v>509.2</v>
      </c>
      <c r="L281" s="42"/>
      <c r="M281" s="42">
        <v>44.08</v>
      </c>
      <c r="N281" s="42"/>
    </row>
    <row r="282" spans="2:14" x14ac:dyDescent="0.2">
      <c r="B282" s="237"/>
      <c r="C282" s="238"/>
      <c r="D282" s="238"/>
      <c r="E282" s="238"/>
      <c r="F282" s="238"/>
      <c r="G282" s="239"/>
      <c r="H282" s="41" t="s">
        <v>4</v>
      </c>
      <c r="I282" s="42">
        <v>112.46</v>
      </c>
      <c r="J282" s="42">
        <v>81.87</v>
      </c>
      <c r="K282" s="42">
        <v>41.83</v>
      </c>
      <c r="L282" s="42"/>
      <c r="M282" s="42">
        <v>2.25</v>
      </c>
      <c r="N282" s="42"/>
    </row>
    <row r="283" spans="2:14" x14ac:dyDescent="0.2">
      <c r="B283" s="237"/>
      <c r="C283" s="238"/>
      <c r="D283" s="238"/>
      <c r="E283" s="238"/>
      <c r="F283" s="238"/>
      <c r="G283" s="239"/>
      <c r="H283" s="41" t="s">
        <v>8</v>
      </c>
      <c r="I283" s="42">
        <v>112.46</v>
      </c>
      <c r="J283" s="42">
        <v>81.87</v>
      </c>
      <c r="K283" s="42">
        <v>41.83</v>
      </c>
      <c r="L283" s="42"/>
      <c r="M283" s="42">
        <v>2.25</v>
      </c>
      <c r="N283" s="42"/>
    </row>
    <row r="284" spans="2:14" x14ac:dyDescent="0.2">
      <c r="B284" s="240"/>
      <c r="C284" s="241"/>
      <c r="D284" s="241"/>
      <c r="E284" s="241"/>
      <c r="F284" s="241"/>
      <c r="G284" s="242"/>
      <c r="H284" s="41" t="s">
        <v>3</v>
      </c>
      <c r="I284" s="42">
        <v>35.99</v>
      </c>
      <c r="J284" s="42">
        <v>27.44</v>
      </c>
      <c r="K284" s="42">
        <v>13.94</v>
      </c>
      <c r="L284" s="42"/>
      <c r="M284" s="42">
        <v>0.9</v>
      </c>
      <c r="N284" s="42"/>
    </row>
    <row r="285" spans="2:14" x14ac:dyDescent="0.2">
      <c r="B285" s="43" t="s">
        <v>150</v>
      </c>
      <c r="C285" s="40" t="s">
        <v>32</v>
      </c>
      <c r="D285" s="43">
        <v>69</v>
      </c>
      <c r="E285" s="43">
        <v>17</v>
      </c>
      <c r="F285" s="43">
        <v>1</v>
      </c>
      <c r="G285" s="44">
        <v>3.7</v>
      </c>
      <c r="H285" s="45" t="s">
        <v>2</v>
      </c>
      <c r="I285" s="46">
        <v>4.79</v>
      </c>
      <c r="J285" s="46">
        <v>27.62</v>
      </c>
      <c r="K285" s="46">
        <v>13.59</v>
      </c>
      <c r="L285" s="29">
        <f t="shared" ref="L285:L296" si="38">IFERROR(SUM(I285,J285,K285),"")</f>
        <v>46</v>
      </c>
      <c r="M285" s="47">
        <v>52.03</v>
      </c>
      <c r="N285" s="29">
        <f t="shared" ref="N285:N296" si="39">IFERROR(SUM(L285,M285),"")</f>
        <v>98.03</v>
      </c>
    </row>
    <row r="286" spans="2:14" x14ac:dyDescent="0.2">
      <c r="B286" s="40"/>
      <c r="C286" s="40"/>
      <c r="D286" s="40"/>
      <c r="E286" s="40"/>
      <c r="F286" s="40"/>
      <c r="G286" s="40"/>
      <c r="H286" s="30" t="s">
        <v>33</v>
      </c>
      <c r="I286" s="31">
        <f>IFERROR(I285*I280,"")</f>
        <v>907.08230000000003</v>
      </c>
      <c r="J286" s="31">
        <f>IFERROR(J285*J280,"")</f>
        <v>3727.319</v>
      </c>
      <c r="K286" s="31">
        <f>IFERROR(K285*K280,"")</f>
        <v>929.14830000000006</v>
      </c>
      <c r="L286" s="31">
        <f t="shared" si="38"/>
        <v>5563.5495999999994</v>
      </c>
      <c r="M286" s="31">
        <f>IFERROR(M285*M280,"")</f>
        <v>561.92400000000009</v>
      </c>
      <c r="N286" s="31">
        <f t="shared" si="39"/>
        <v>6125.4735999999994</v>
      </c>
    </row>
    <row r="287" spans="2:14" x14ac:dyDescent="0.2">
      <c r="B287" s="40"/>
      <c r="C287" s="40"/>
      <c r="D287" s="40"/>
      <c r="E287" s="40"/>
      <c r="F287" s="40"/>
      <c r="G287" s="40"/>
      <c r="H287" s="45" t="s">
        <v>7</v>
      </c>
      <c r="I287" s="46">
        <v>0</v>
      </c>
      <c r="J287" s="46">
        <v>0</v>
      </c>
      <c r="K287" s="46">
        <v>0</v>
      </c>
      <c r="L287" s="29">
        <f t="shared" si="38"/>
        <v>0</v>
      </c>
      <c r="M287" s="47">
        <v>0</v>
      </c>
      <c r="N287" s="29">
        <f t="shared" si="39"/>
        <v>0</v>
      </c>
    </row>
    <row r="288" spans="2:14" ht="12.75" customHeight="1" x14ac:dyDescent="0.2">
      <c r="B288" s="40"/>
      <c r="C288" s="40"/>
      <c r="D288" s="40"/>
      <c r="E288" s="40"/>
      <c r="F288" s="40"/>
      <c r="G288" s="40"/>
      <c r="H288" s="30" t="s">
        <v>33</v>
      </c>
      <c r="I288" s="31">
        <f>IFERROR(I287*I281,"")</f>
        <v>0</v>
      </c>
      <c r="J288" s="31">
        <f>IFERROR(J287*J281,"")</f>
        <v>0</v>
      </c>
      <c r="K288" s="31">
        <f>IFERROR(K287*K281,"")</f>
        <v>0</v>
      </c>
      <c r="L288" s="31">
        <f t="shared" si="38"/>
        <v>0</v>
      </c>
      <c r="M288" s="31">
        <f>IFERROR(M287*M281,"")</f>
        <v>0</v>
      </c>
      <c r="N288" s="31">
        <f t="shared" si="39"/>
        <v>0</v>
      </c>
    </row>
    <row r="289" spans="2:14" x14ac:dyDescent="0.2">
      <c r="B289" s="40"/>
      <c r="C289" s="40"/>
      <c r="D289" s="40"/>
      <c r="E289" s="40"/>
      <c r="F289" s="40"/>
      <c r="G289" s="40"/>
      <c r="H289" s="32" t="s">
        <v>4</v>
      </c>
      <c r="I289" s="47">
        <v>0.2</v>
      </c>
      <c r="J289" s="47">
        <v>20.38</v>
      </c>
      <c r="K289" s="47">
        <v>9.9</v>
      </c>
      <c r="L289" s="29">
        <f t="shared" si="38"/>
        <v>30.479999999999997</v>
      </c>
      <c r="M289" s="47">
        <v>39.270000000000003</v>
      </c>
      <c r="N289" s="29">
        <f t="shared" si="39"/>
        <v>69.75</v>
      </c>
    </row>
    <row r="290" spans="2:14" x14ac:dyDescent="0.2">
      <c r="B290" s="40"/>
      <c r="C290" s="40"/>
      <c r="D290" s="40"/>
      <c r="E290" s="40"/>
      <c r="F290" s="40"/>
      <c r="G290" s="40"/>
      <c r="H290" s="30" t="s">
        <v>33</v>
      </c>
      <c r="I290" s="31">
        <f>IFERROR(I289*I282,"")</f>
        <v>22.492000000000001</v>
      </c>
      <c r="J290" s="31">
        <f>IFERROR(J289*J282,"")</f>
        <v>1668.5106000000001</v>
      </c>
      <c r="K290" s="31">
        <f>IFERROR(K289*K282,"")</f>
        <v>414.11700000000002</v>
      </c>
      <c r="L290" s="31">
        <f t="shared" si="38"/>
        <v>2105.1196</v>
      </c>
      <c r="M290" s="31">
        <f>IFERROR(M289*M282,"")</f>
        <v>88.357500000000002</v>
      </c>
      <c r="N290" s="31">
        <f t="shared" si="39"/>
        <v>2193.4771000000001</v>
      </c>
    </row>
    <row r="291" spans="2:14" x14ac:dyDescent="0.2">
      <c r="B291" s="40"/>
      <c r="C291" s="40"/>
      <c r="D291" s="40"/>
      <c r="E291" s="40"/>
      <c r="F291" s="40"/>
      <c r="G291" s="40"/>
      <c r="H291" s="32" t="s">
        <v>8</v>
      </c>
      <c r="I291" s="47"/>
      <c r="J291" s="47" t="str">
        <f>IFERROR(INDEX(Извещение!#REF!,MATCH(CONCATENATE(РАСЧЕТ!B285,"/",РАСЧЕТ!D285,"/",РАСЧЕТ!E285,"/",F285,"/",H291),Извещение!#REF!,0),3),"")</f>
        <v/>
      </c>
      <c r="K291" s="47" t="str">
        <f>IFERROR(INDEX(Извещение!#REF!,MATCH(CONCATENATE(РАСЧЕТ!B285,"/",РАСЧЕТ!D285,"/",РАСЧЕТ!E285,"/",F285,"/",H291),Извещение!#REF!,0),4),"")</f>
        <v/>
      </c>
      <c r="L291" s="29">
        <f t="shared" si="38"/>
        <v>0</v>
      </c>
      <c r="M291" s="47" t="str">
        <f>IFERROR(INDEX(Извещение!#REF!,MATCH(CONCATENATE(РАСЧЕТ!B285,"/",РАСЧЕТ!D285,"/",РАСЧЕТ!E285,"/",F285,"/",H291),Извещение!#REF!,0),6),"")</f>
        <v/>
      </c>
      <c r="N291" s="29">
        <f t="shared" si="39"/>
        <v>0</v>
      </c>
    </row>
    <row r="292" spans="2:14" x14ac:dyDescent="0.2">
      <c r="B292" s="40"/>
      <c r="C292" s="40"/>
      <c r="D292" s="40"/>
      <c r="E292" s="40"/>
      <c r="F292" s="40"/>
      <c r="G292" s="40"/>
      <c r="H292" s="30" t="s">
        <v>33</v>
      </c>
      <c r="I292" s="31">
        <f>IFERROR(I291*I283,"")</f>
        <v>0</v>
      </c>
      <c r="J292" s="31" t="str">
        <f>IFERROR(J291*J283,"")</f>
        <v/>
      </c>
      <c r="K292" s="31" t="str">
        <f>IFERROR(K291*K283,"")</f>
        <v/>
      </c>
      <c r="L292" s="31">
        <f t="shared" si="38"/>
        <v>0</v>
      </c>
      <c r="M292" s="31" t="str">
        <f>IFERROR(M291*M283,"")</f>
        <v/>
      </c>
      <c r="N292" s="31">
        <f t="shared" si="39"/>
        <v>0</v>
      </c>
    </row>
    <row r="293" spans="2:14" x14ac:dyDescent="0.2">
      <c r="B293" s="40"/>
      <c r="C293" s="40"/>
      <c r="D293" s="40"/>
      <c r="E293" s="40"/>
      <c r="F293" s="40"/>
      <c r="G293" s="40"/>
      <c r="H293" s="32" t="s">
        <v>3</v>
      </c>
      <c r="I293" s="47">
        <v>69.569999999999993</v>
      </c>
      <c r="J293" s="47">
        <v>176.63</v>
      </c>
      <c r="K293" s="47">
        <v>17.170000000000002</v>
      </c>
      <c r="L293" s="29">
        <f t="shared" si="38"/>
        <v>263.37</v>
      </c>
      <c r="M293" s="47">
        <v>354.7</v>
      </c>
      <c r="N293" s="29">
        <f t="shared" si="39"/>
        <v>618.06999999999994</v>
      </c>
    </row>
    <row r="294" spans="2:14" x14ac:dyDescent="0.2">
      <c r="B294" s="40"/>
      <c r="C294" s="40"/>
      <c r="D294" s="40"/>
      <c r="E294" s="40"/>
      <c r="F294" s="40"/>
      <c r="G294" s="40"/>
      <c r="H294" s="30" t="s">
        <v>33</v>
      </c>
      <c r="I294" s="31">
        <f>IFERROR(I293*I284,"")</f>
        <v>2503.8242999999998</v>
      </c>
      <c r="J294" s="31">
        <f>IFERROR(J293*J284,"")</f>
        <v>4846.7272000000003</v>
      </c>
      <c r="K294" s="31">
        <f>IFERROR(K293*K284,"")</f>
        <v>239.34980000000002</v>
      </c>
      <c r="L294" s="31">
        <f t="shared" si="38"/>
        <v>7589.9012999999995</v>
      </c>
      <c r="M294" s="31">
        <f>IFERROR(M293*M284,"")</f>
        <v>319.23</v>
      </c>
      <c r="N294" s="31">
        <f t="shared" si="39"/>
        <v>7909.1312999999991</v>
      </c>
    </row>
    <row r="295" spans="2:14" x14ac:dyDescent="0.2">
      <c r="B295" s="40"/>
      <c r="C295" s="40"/>
      <c r="D295" s="40"/>
      <c r="E295" s="40"/>
      <c r="F295" s="40"/>
      <c r="G295" s="40"/>
      <c r="H295" s="33" t="s">
        <v>34</v>
      </c>
      <c r="I295" s="34">
        <f ca="1">SUM(I285:OFFSET(I295,-1,0))-I296</f>
        <v>74.5600000000004</v>
      </c>
      <c r="J295" s="34">
        <f ca="1">SUM(J285:OFFSET(J295,-1,0))-J296</f>
        <v>224.6299999999992</v>
      </c>
      <c r="K295" s="34">
        <f ca="1">SUM(K285:OFFSET(K295,-1,0))-K296</f>
        <v>40.660000000000082</v>
      </c>
      <c r="L295" s="34">
        <f t="shared" ca="1" si="38"/>
        <v>339.84999999999968</v>
      </c>
      <c r="M295" s="34">
        <f ca="1">SUM(M285:OFFSET(M295,-1,0))-M296</f>
        <v>446</v>
      </c>
      <c r="N295" s="34">
        <f t="shared" ca="1" si="39"/>
        <v>785.84999999999968</v>
      </c>
    </row>
    <row r="296" spans="2:14" x14ac:dyDescent="0.2">
      <c r="B296" s="40"/>
      <c r="C296" s="40"/>
      <c r="D296" s="40"/>
      <c r="E296" s="40"/>
      <c r="F296" s="40"/>
      <c r="G296" s="40"/>
      <c r="H296" s="33" t="s">
        <v>49</v>
      </c>
      <c r="I296" s="34">
        <f>SUMIF(H285:H294,"стоимость",I285:I294)</f>
        <v>3433.3985999999995</v>
      </c>
      <c r="J296" s="34">
        <f>SUMIF(H285:H294,"стоимость",J285:J294)</f>
        <v>10242.5568</v>
      </c>
      <c r="K296" s="34">
        <f>SUMIF(H285:H294,"стоимость",K285:K294)</f>
        <v>1582.6151</v>
      </c>
      <c r="L296" s="34">
        <f t="shared" si="38"/>
        <v>15258.570499999998</v>
      </c>
      <c r="M296" s="34">
        <f>SUMIF(H285:H294,"стоимость",M285:M294)</f>
        <v>969.51150000000007</v>
      </c>
      <c r="N296" s="34">
        <f t="shared" si="39"/>
        <v>16228.081999999999</v>
      </c>
    </row>
    <row r="297" spans="2:14" x14ac:dyDescent="0.2">
      <c r="B297" s="48"/>
      <c r="C297" s="48"/>
      <c r="D297" s="48"/>
      <c r="E297" s="48"/>
      <c r="F297" s="48"/>
      <c r="G297" s="49"/>
      <c r="H297" s="35"/>
      <c r="I297" s="35"/>
      <c r="J297" s="35"/>
      <c r="K297" s="35"/>
      <c r="L297" s="36"/>
      <c r="M297" s="35"/>
      <c r="N297" s="35"/>
    </row>
    <row r="298" spans="2:14" x14ac:dyDescent="0.2">
      <c r="B298" s="243" t="s">
        <v>35</v>
      </c>
      <c r="C298" s="243"/>
      <c r="D298" s="243"/>
      <c r="E298" s="243"/>
      <c r="F298" s="150"/>
      <c r="G298" s="27"/>
      <c r="H298" s="27"/>
      <c r="I298" s="27"/>
      <c r="J298" s="35"/>
      <c r="K298" s="35"/>
      <c r="L298" s="36"/>
      <c r="M298" s="35"/>
      <c r="N298" s="35"/>
    </row>
    <row r="299" spans="2:14" x14ac:dyDescent="0.2">
      <c r="B299" s="222" t="s">
        <v>51</v>
      </c>
      <c r="C299" s="222"/>
      <c r="D299" s="222"/>
      <c r="E299" s="222"/>
      <c r="F299" s="222"/>
      <c r="G299" s="222"/>
      <c r="H299" s="222"/>
      <c r="I299" s="222"/>
      <c r="J299" s="35"/>
      <c r="K299" s="35"/>
      <c r="L299" s="36"/>
      <c r="M299" s="35"/>
      <c r="N299" s="35"/>
    </row>
    <row r="300" spans="2:14" x14ac:dyDescent="0.2">
      <c r="B300" s="222" t="s">
        <v>36</v>
      </c>
      <c r="C300" s="222"/>
      <c r="D300" s="222"/>
      <c r="E300" s="222"/>
      <c r="F300" s="222"/>
      <c r="G300" s="222"/>
      <c r="H300" s="222"/>
      <c r="I300" s="222"/>
      <c r="J300" s="35"/>
      <c r="K300" s="35"/>
      <c r="L300" s="36"/>
      <c r="M300" s="35"/>
      <c r="N300" s="35"/>
    </row>
    <row r="301" spans="2:14" x14ac:dyDescent="0.2">
      <c r="B301" s="222" t="s">
        <v>37</v>
      </c>
      <c r="C301" s="222"/>
      <c r="D301" s="222"/>
      <c r="E301" s="222"/>
      <c r="F301" s="222"/>
      <c r="G301" s="222"/>
      <c r="H301" s="222"/>
      <c r="I301" s="222"/>
      <c r="J301" s="35"/>
      <c r="K301" s="35"/>
      <c r="L301" s="36"/>
      <c r="M301" s="35"/>
      <c r="N301" s="35"/>
    </row>
    <row r="302" spans="2:14" x14ac:dyDescent="0.2">
      <c r="B302" s="222" t="s">
        <v>38</v>
      </c>
      <c r="C302" s="222"/>
      <c r="D302" s="222"/>
      <c r="E302" s="222"/>
      <c r="F302" s="222"/>
      <c r="G302" s="222"/>
      <c r="H302" s="222"/>
      <c r="I302" s="222"/>
      <c r="J302" s="35"/>
      <c r="K302" s="35"/>
      <c r="L302" s="36"/>
      <c r="M302" s="35"/>
      <c r="N302" s="35"/>
    </row>
    <row r="303" spans="2:14" x14ac:dyDescent="0.2">
      <c r="B303" s="222" t="s">
        <v>39</v>
      </c>
      <c r="C303" s="222"/>
      <c r="D303" s="222"/>
      <c r="E303" s="222"/>
      <c r="F303" s="222"/>
      <c r="G303" s="222"/>
      <c r="H303" s="222"/>
      <c r="I303" s="222"/>
      <c r="J303" s="27"/>
      <c r="K303" s="27"/>
      <c r="L303" s="27"/>
      <c r="M303" s="27"/>
      <c r="N303" s="27"/>
    </row>
    <row r="304" spans="2:14" x14ac:dyDescent="0.2">
      <c r="B304" s="222" t="s">
        <v>40</v>
      </c>
      <c r="C304" s="222"/>
      <c r="D304" s="222"/>
      <c r="E304" s="222"/>
      <c r="F304" s="222"/>
      <c r="G304" s="222"/>
      <c r="H304" s="222"/>
      <c r="I304" s="222"/>
      <c r="J304" s="27"/>
      <c r="K304" s="27"/>
      <c r="L304" s="27"/>
      <c r="M304" s="27"/>
      <c r="N304" s="27"/>
    </row>
    <row r="305" spans="2:14" x14ac:dyDescent="0.2">
      <c r="B305" s="222" t="s">
        <v>41</v>
      </c>
      <c r="C305" s="222"/>
      <c r="D305" s="222"/>
      <c r="E305" s="222"/>
      <c r="F305" s="222"/>
      <c r="G305" s="222"/>
      <c r="H305" s="222"/>
      <c r="I305" s="222"/>
      <c r="J305" s="27"/>
      <c r="K305" s="27"/>
      <c r="L305" s="27"/>
      <c r="M305" s="27"/>
      <c r="N305" s="27"/>
    </row>
    <row r="306" spans="2:14" x14ac:dyDescent="0.2">
      <c r="B306" s="222" t="s">
        <v>42</v>
      </c>
      <c r="C306" s="222"/>
      <c r="D306" s="222"/>
      <c r="E306" s="222"/>
      <c r="F306" s="222"/>
      <c r="G306" s="222"/>
      <c r="H306" s="222"/>
      <c r="I306" s="222"/>
      <c r="J306" s="27"/>
      <c r="K306" s="27"/>
      <c r="L306" s="27"/>
      <c r="M306" s="27"/>
      <c r="N306" s="27"/>
    </row>
    <row r="307" spans="2:14" x14ac:dyDescent="0.2">
      <c r="B307" s="151"/>
      <c r="C307" s="151"/>
      <c r="D307" s="151"/>
      <c r="E307" s="151"/>
      <c r="F307" s="151"/>
      <c r="G307" s="151"/>
      <c r="H307" s="151"/>
      <c r="I307" s="151"/>
      <c r="J307" s="27"/>
      <c r="K307" s="27"/>
      <c r="L307" s="27"/>
      <c r="M307" s="27"/>
      <c r="N307" s="27"/>
    </row>
    <row r="308" spans="2:14" x14ac:dyDescent="0.2">
      <c r="B308" s="27" t="s">
        <v>43</v>
      </c>
      <c r="C308" s="27"/>
      <c r="D308" s="27"/>
      <c r="E308" s="27"/>
      <c r="F308" s="27"/>
      <c r="G308" s="27"/>
      <c r="H308" s="27"/>
      <c r="I308" s="27"/>
      <c r="J308" s="27" t="s">
        <v>44</v>
      </c>
      <c r="K308" s="27"/>
      <c r="L308" s="27"/>
      <c r="M308" s="27"/>
      <c r="N308" s="27"/>
    </row>
    <row r="309" spans="2:14" x14ac:dyDescent="0.2">
      <c r="B309" s="50" t="s">
        <v>50</v>
      </c>
      <c r="C309" s="50"/>
      <c r="D309" s="27"/>
      <c r="E309" s="27"/>
      <c r="F309" s="27"/>
      <c r="G309" s="27"/>
      <c r="H309" s="27"/>
      <c r="I309" s="27"/>
      <c r="J309" s="50"/>
      <c r="K309" s="50"/>
      <c r="L309" s="50"/>
      <c r="M309" s="27"/>
      <c r="N309" s="27"/>
    </row>
    <row r="310" spans="2:14" x14ac:dyDescent="0.2">
      <c r="B310" s="38" t="s">
        <v>45</v>
      </c>
      <c r="C310" s="27"/>
      <c r="D310" s="27"/>
      <c r="E310" s="27"/>
      <c r="F310" s="27"/>
      <c r="G310" s="27"/>
      <c r="H310" s="27"/>
      <c r="I310" s="27"/>
      <c r="J310" s="27" t="s">
        <v>45</v>
      </c>
      <c r="K310" s="27"/>
      <c r="L310" s="27"/>
      <c r="M310" s="27"/>
      <c r="N310" s="27"/>
    </row>
    <row r="311" spans="2:14" x14ac:dyDescent="0.2">
      <c r="B311" s="27"/>
      <c r="C311" s="27"/>
      <c r="D311" s="27"/>
      <c r="E311" s="27"/>
      <c r="F311" s="27"/>
      <c r="G311" s="27"/>
      <c r="H311" s="27"/>
      <c r="I311" s="27"/>
      <c r="J311" s="27"/>
      <c r="K311" s="27"/>
      <c r="L311" s="27"/>
      <c r="M311" s="27"/>
      <c r="N311" s="27"/>
    </row>
    <row r="312" spans="2:14" x14ac:dyDescent="0.2">
      <c r="B312" s="50"/>
      <c r="C312" s="50"/>
      <c r="D312" s="27"/>
      <c r="E312" s="27"/>
      <c r="F312" s="27"/>
      <c r="G312" s="27"/>
      <c r="H312" s="27"/>
      <c r="I312" s="27"/>
      <c r="J312" s="50"/>
      <c r="K312" s="50"/>
      <c r="L312" s="50"/>
      <c r="M312" s="27"/>
      <c r="N312" s="27"/>
    </row>
    <row r="313" spans="2:14" x14ac:dyDescent="0.2">
      <c r="B313" s="153" t="s">
        <v>46</v>
      </c>
      <c r="C313" s="27"/>
      <c r="D313" s="27"/>
      <c r="E313" s="27"/>
      <c r="F313" s="27"/>
      <c r="G313" s="27"/>
      <c r="H313" s="27"/>
      <c r="I313" s="27"/>
      <c r="J313" s="223" t="s">
        <v>46</v>
      </c>
      <c r="K313" s="223"/>
      <c r="L313" s="223"/>
      <c r="M313" s="27"/>
      <c r="N313" s="27"/>
    </row>
    <row r="314" spans="2:14" x14ac:dyDescent="0.2">
      <c r="B314" s="27"/>
      <c r="C314" s="27"/>
      <c r="D314" s="27"/>
      <c r="E314" s="27"/>
      <c r="F314" s="27"/>
      <c r="G314" s="27"/>
      <c r="H314" s="27"/>
      <c r="I314" s="27"/>
      <c r="J314" s="27"/>
      <c r="K314" s="27"/>
      <c r="L314" s="27"/>
      <c r="M314" s="27"/>
      <c r="N314" s="27"/>
    </row>
    <row r="315" spans="2:14" x14ac:dyDescent="0.2">
      <c r="B315" s="151" t="s">
        <v>47</v>
      </c>
      <c r="C315" s="27"/>
      <c r="D315" s="27"/>
      <c r="E315" s="27"/>
      <c r="F315" s="27"/>
      <c r="G315" s="27"/>
      <c r="H315" s="27"/>
      <c r="I315" s="27"/>
      <c r="J315" s="27" t="s">
        <v>47</v>
      </c>
      <c r="K315" s="27"/>
      <c r="L315" s="27"/>
      <c r="M315" s="27"/>
      <c r="N315" s="27"/>
    </row>
    <row r="317" spans="2:14" x14ac:dyDescent="0.2">
      <c r="B317" s="27"/>
      <c r="C317" s="27"/>
      <c r="D317" s="27"/>
      <c r="E317" s="27"/>
      <c r="F317" s="27"/>
      <c r="G317" s="27"/>
      <c r="H317" s="27"/>
      <c r="I317" s="27"/>
      <c r="J317" s="27"/>
      <c r="K317" s="27"/>
      <c r="M317" s="27"/>
      <c r="N317" s="64" t="s">
        <v>13</v>
      </c>
    </row>
    <row r="318" spans="2:14" x14ac:dyDescent="0.2">
      <c r="B318" s="27"/>
      <c r="C318" s="27"/>
      <c r="D318" s="27"/>
      <c r="E318" s="27"/>
      <c r="F318" s="27"/>
      <c r="G318" s="27"/>
      <c r="H318" s="27"/>
      <c r="I318" s="27"/>
      <c r="J318" s="27"/>
      <c r="K318" s="27"/>
      <c r="M318" s="27"/>
      <c r="N318" s="64" t="s">
        <v>14</v>
      </c>
    </row>
    <row r="319" spans="2:14" x14ac:dyDescent="0.2">
      <c r="B319" s="27"/>
      <c r="C319" s="27"/>
      <c r="D319" s="27"/>
      <c r="E319" s="27"/>
      <c r="F319" s="27"/>
      <c r="G319" s="27"/>
      <c r="H319" s="27"/>
      <c r="I319" s="27"/>
      <c r="J319" s="27"/>
      <c r="K319" s="27"/>
      <c r="M319" s="27"/>
      <c r="N319" s="64" t="s">
        <v>15</v>
      </c>
    </row>
    <row r="320" spans="2:14" x14ac:dyDescent="0.2">
      <c r="B320" s="27"/>
      <c r="C320" s="27"/>
      <c r="D320" s="27"/>
      <c r="E320" s="27"/>
      <c r="F320" s="27"/>
      <c r="G320" s="27"/>
      <c r="H320" s="27"/>
      <c r="I320" s="27"/>
      <c r="J320" s="27"/>
      <c r="K320" s="27"/>
      <c r="L320" s="27"/>
      <c r="M320" s="27"/>
      <c r="N320" s="27"/>
    </row>
    <row r="321" spans="2:14" x14ac:dyDescent="0.2">
      <c r="B321" s="27"/>
      <c r="C321" s="224" t="s">
        <v>16</v>
      </c>
      <c r="D321" s="224"/>
      <c r="E321" s="224"/>
      <c r="F321" s="224"/>
      <c r="G321" s="224"/>
      <c r="H321" s="224"/>
      <c r="I321" s="224"/>
      <c r="J321" s="224"/>
      <c r="K321" s="224"/>
      <c r="L321" s="224"/>
      <c r="M321" s="27"/>
      <c r="N321" s="27"/>
    </row>
    <row r="322" spans="2:14" x14ac:dyDescent="0.2">
      <c r="B322" s="27"/>
      <c r="C322" s="224" t="s">
        <v>17</v>
      </c>
      <c r="D322" s="224"/>
      <c r="E322" s="224"/>
      <c r="F322" s="224"/>
      <c r="G322" s="224"/>
      <c r="H322" s="224"/>
      <c r="I322" s="224"/>
      <c r="J322" s="224"/>
      <c r="K322" s="224"/>
      <c r="L322" s="224"/>
      <c r="M322" s="27"/>
      <c r="N322" s="27"/>
    </row>
    <row r="323" spans="2:14" x14ac:dyDescent="0.2">
      <c r="B323" s="27">
        <v>7</v>
      </c>
      <c r="C323" s="156"/>
      <c r="D323" s="156"/>
      <c r="E323" s="156"/>
      <c r="F323" s="156"/>
      <c r="G323" s="156"/>
      <c r="H323" s="156"/>
      <c r="I323" s="156"/>
      <c r="J323" s="156"/>
      <c r="K323" s="156"/>
      <c r="L323" s="224" t="s">
        <v>18</v>
      </c>
      <c r="M323" s="224"/>
      <c r="N323" s="224"/>
    </row>
    <row r="324" spans="2:14" x14ac:dyDescent="0.2">
      <c r="B324" s="27"/>
      <c r="C324" s="156"/>
      <c r="D324" s="156"/>
      <c r="E324" s="156"/>
      <c r="F324" s="156"/>
      <c r="G324" s="156"/>
      <c r="H324" s="156"/>
      <c r="I324" s="156"/>
      <c r="J324" s="156"/>
      <c r="K324" s="156"/>
      <c r="L324" s="156"/>
      <c r="M324" s="156"/>
      <c r="N324" s="156"/>
    </row>
    <row r="325" spans="2:14" x14ac:dyDescent="0.2">
      <c r="B325" s="27" t="s">
        <v>19</v>
      </c>
      <c r="C325" s="156"/>
      <c r="D325" s="156"/>
      <c r="E325" s="156"/>
      <c r="F325" s="156"/>
      <c r="G325" s="156"/>
      <c r="H325" s="156"/>
      <c r="I325" s="156"/>
      <c r="J325" s="156"/>
      <c r="K325" s="156"/>
      <c r="L325" s="156"/>
      <c r="M325" s="156"/>
      <c r="N325" s="156"/>
    </row>
    <row r="326" spans="2:14" x14ac:dyDescent="0.2">
      <c r="B326" s="27" t="s">
        <v>20</v>
      </c>
      <c r="C326" s="156"/>
      <c r="D326" s="156"/>
      <c r="E326" s="156"/>
      <c r="F326" s="156"/>
      <c r="G326" s="156"/>
      <c r="H326" s="156"/>
      <c r="I326" s="156"/>
      <c r="J326" s="156"/>
      <c r="K326" s="156"/>
      <c r="L326" s="156"/>
      <c r="M326" s="156"/>
      <c r="N326" s="156"/>
    </row>
    <row r="327" spans="2:14" x14ac:dyDescent="0.2">
      <c r="B327" s="27" t="s">
        <v>139</v>
      </c>
      <c r="C327" s="156"/>
      <c r="D327" s="156"/>
      <c r="E327" s="156"/>
      <c r="F327" s="156"/>
      <c r="G327" s="156"/>
      <c r="H327" s="156"/>
      <c r="I327" s="156"/>
      <c r="J327" s="156"/>
      <c r="K327" s="156"/>
      <c r="L327" s="156"/>
      <c r="M327" s="156"/>
      <c r="N327" s="156"/>
    </row>
    <row r="328" spans="2:14" x14ac:dyDescent="0.2">
      <c r="B328" s="27"/>
      <c r="C328" s="156"/>
      <c r="D328" s="156"/>
      <c r="E328" s="156"/>
      <c r="F328" s="156"/>
      <c r="G328" s="156"/>
      <c r="H328" s="156"/>
      <c r="I328" s="156"/>
      <c r="J328" s="156"/>
      <c r="K328" s="156"/>
      <c r="L328" s="156"/>
      <c r="M328" s="156"/>
      <c r="N328" s="156"/>
    </row>
    <row r="329" spans="2:14" x14ac:dyDescent="0.2">
      <c r="B329" s="27"/>
      <c r="C329" s="27"/>
      <c r="D329" s="27"/>
      <c r="E329" s="27"/>
      <c r="F329" s="27"/>
      <c r="G329" s="27"/>
      <c r="H329" s="27"/>
      <c r="I329" s="27"/>
      <c r="J329" s="27"/>
      <c r="K329" s="27"/>
      <c r="L329" s="27"/>
      <c r="M329" s="27"/>
      <c r="N329" s="27"/>
    </row>
    <row r="330" spans="2:14" x14ac:dyDescent="0.2">
      <c r="B330" s="225" t="s">
        <v>10</v>
      </c>
      <c r="C330" s="227" t="s">
        <v>21</v>
      </c>
      <c r="D330" s="229" t="s">
        <v>22</v>
      </c>
      <c r="E330" s="229" t="s">
        <v>23</v>
      </c>
      <c r="F330" s="229" t="s">
        <v>48</v>
      </c>
      <c r="G330" s="229" t="s">
        <v>24</v>
      </c>
      <c r="H330" s="229" t="s">
        <v>0</v>
      </c>
      <c r="I330" s="230" t="s">
        <v>25</v>
      </c>
      <c r="J330" s="230"/>
      <c r="K330" s="230"/>
      <c r="L330" s="230"/>
      <c r="M330" s="231" t="s">
        <v>26</v>
      </c>
      <c r="N330" s="232" t="s">
        <v>27</v>
      </c>
    </row>
    <row r="331" spans="2:14" x14ac:dyDescent="0.2">
      <c r="B331" s="226"/>
      <c r="C331" s="228"/>
      <c r="D331" s="229"/>
      <c r="E331" s="229"/>
      <c r="F331" s="229"/>
      <c r="G331" s="229"/>
      <c r="H331" s="229"/>
      <c r="I331" s="40" t="s">
        <v>28</v>
      </c>
      <c r="J331" s="40" t="s">
        <v>29</v>
      </c>
      <c r="K331" s="40" t="s">
        <v>30</v>
      </c>
      <c r="L331" s="40" t="s">
        <v>31</v>
      </c>
      <c r="M331" s="231"/>
      <c r="N331" s="233"/>
    </row>
    <row r="332" spans="2:14" x14ac:dyDescent="0.2">
      <c r="B332" s="234" t="s">
        <v>135</v>
      </c>
      <c r="C332" s="235"/>
      <c r="D332" s="235"/>
      <c r="E332" s="235"/>
      <c r="F332" s="235"/>
      <c r="G332" s="236"/>
      <c r="H332" s="41" t="s">
        <v>2</v>
      </c>
      <c r="I332" s="42">
        <v>189.37</v>
      </c>
      <c r="J332" s="42">
        <v>134.94999999999999</v>
      </c>
      <c r="K332" s="42">
        <v>68.37</v>
      </c>
      <c r="L332" s="42"/>
      <c r="M332" s="42">
        <v>10.8</v>
      </c>
      <c r="N332" s="42"/>
    </row>
    <row r="333" spans="2:14" x14ac:dyDescent="0.2">
      <c r="B333" s="237"/>
      <c r="C333" s="238"/>
      <c r="D333" s="238"/>
      <c r="E333" s="238"/>
      <c r="F333" s="238"/>
      <c r="G333" s="239"/>
      <c r="H333" s="41" t="s">
        <v>7</v>
      </c>
      <c r="I333" s="42">
        <v>1416.48</v>
      </c>
      <c r="J333" s="42">
        <v>1012.1</v>
      </c>
      <c r="K333" s="42">
        <v>509.2</v>
      </c>
      <c r="L333" s="42"/>
      <c r="M333" s="42">
        <v>44.08</v>
      </c>
      <c r="N333" s="42"/>
    </row>
    <row r="334" spans="2:14" x14ac:dyDescent="0.2">
      <c r="B334" s="237"/>
      <c r="C334" s="238"/>
      <c r="D334" s="238"/>
      <c r="E334" s="238"/>
      <c r="F334" s="238"/>
      <c r="G334" s="239"/>
      <c r="H334" s="41" t="s">
        <v>4</v>
      </c>
      <c r="I334" s="42">
        <v>112.46</v>
      </c>
      <c r="J334" s="42">
        <v>81.87</v>
      </c>
      <c r="K334" s="42">
        <v>41.83</v>
      </c>
      <c r="L334" s="42"/>
      <c r="M334" s="42">
        <v>2.25</v>
      </c>
      <c r="N334" s="42"/>
    </row>
    <row r="335" spans="2:14" x14ac:dyDescent="0.2">
      <c r="B335" s="237"/>
      <c r="C335" s="238"/>
      <c r="D335" s="238"/>
      <c r="E335" s="238"/>
      <c r="F335" s="238"/>
      <c r="G335" s="239"/>
      <c r="H335" s="41" t="s">
        <v>8</v>
      </c>
      <c r="I335" s="42">
        <v>112.46</v>
      </c>
      <c r="J335" s="42">
        <v>81.87</v>
      </c>
      <c r="K335" s="42">
        <v>41.83</v>
      </c>
      <c r="L335" s="42"/>
      <c r="M335" s="42">
        <v>2.25</v>
      </c>
      <c r="N335" s="42"/>
    </row>
    <row r="336" spans="2:14" x14ac:dyDescent="0.2">
      <c r="B336" s="240"/>
      <c r="C336" s="241"/>
      <c r="D336" s="241"/>
      <c r="E336" s="241"/>
      <c r="F336" s="241"/>
      <c r="G336" s="242"/>
      <c r="H336" s="41" t="s">
        <v>3</v>
      </c>
      <c r="I336" s="42">
        <v>35.99</v>
      </c>
      <c r="J336" s="42">
        <v>27.44</v>
      </c>
      <c r="K336" s="42">
        <v>13.94</v>
      </c>
      <c r="L336" s="42"/>
      <c r="M336" s="42">
        <v>0.9</v>
      </c>
      <c r="N336" s="42"/>
    </row>
    <row r="337" spans="2:14" x14ac:dyDescent="0.2">
      <c r="B337" s="43" t="s">
        <v>73</v>
      </c>
      <c r="C337" s="40" t="s">
        <v>32</v>
      </c>
      <c r="D337" s="43">
        <v>79</v>
      </c>
      <c r="E337" s="43">
        <v>15</v>
      </c>
      <c r="F337" s="43">
        <v>1</v>
      </c>
      <c r="G337" s="44">
        <v>6</v>
      </c>
      <c r="H337" s="45" t="s">
        <v>2</v>
      </c>
      <c r="I337" s="46">
        <v>3.42</v>
      </c>
      <c r="J337" s="46">
        <v>44.28</v>
      </c>
      <c r="K337" s="46">
        <v>18.940000000000001</v>
      </c>
      <c r="L337" s="29">
        <f>IFERROR(SUM(I337,J337,K337),"")</f>
        <v>66.64</v>
      </c>
      <c r="M337" s="47">
        <v>60.59</v>
      </c>
      <c r="N337" s="29">
        <f>IFERROR(SUM(L337,M337),"")</f>
        <v>127.23</v>
      </c>
    </row>
    <row r="338" spans="2:14" x14ac:dyDescent="0.2">
      <c r="B338" s="40"/>
      <c r="C338" s="40"/>
      <c r="D338" s="40"/>
      <c r="E338" s="40"/>
      <c r="F338" s="40"/>
      <c r="G338" s="40"/>
      <c r="H338" s="30" t="s">
        <v>33</v>
      </c>
      <c r="I338" s="31">
        <f>IFERROR(I337*I332,"")</f>
        <v>647.6454</v>
      </c>
      <c r="J338" s="31">
        <f t="shared" ref="J338:K338" si="40">IFERROR(J337*J332,"")</f>
        <v>5975.5859999999993</v>
      </c>
      <c r="K338" s="31">
        <f t="shared" si="40"/>
        <v>1294.9278000000002</v>
      </c>
      <c r="L338" s="31">
        <f>IFERROR(SUM(I338,J338,K338),"")</f>
        <v>7918.1592000000001</v>
      </c>
      <c r="M338" s="31">
        <f>IFERROR(M337*M332,"")</f>
        <v>654.37200000000007</v>
      </c>
      <c r="N338" s="31">
        <f>IFERROR(SUM(L338,M338),"")</f>
        <v>8572.5311999999994</v>
      </c>
    </row>
    <row r="339" spans="2:14" x14ac:dyDescent="0.2">
      <c r="B339" s="40"/>
      <c r="C339" s="40"/>
      <c r="D339" s="40"/>
      <c r="E339" s="40"/>
      <c r="F339" s="40"/>
      <c r="G339" s="40"/>
      <c r="H339" s="45" t="s">
        <v>7</v>
      </c>
      <c r="I339" s="46">
        <v>0</v>
      </c>
      <c r="J339" s="46">
        <v>0</v>
      </c>
      <c r="K339" s="46">
        <v>0</v>
      </c>
      <c r="L339" s="29">
        <f t="shared" ref="L339:L348" si="41">IFERROR(SUM(I339,J339,K339),"")</f>
        <v>0</v>
      </c>
      <c r="M339" s="47">
        <v>0</v>
      </c>
      <c r="N339" s="29">
        <f t="shared" ref="N339" si="42">IFERROR(SUM(L339,M339),"")</f>
        <v>0</v>
      </c>
    </row>
    <row r="340" spans="2:14" x14ac:dyDescent="0.2">
      <c r="B340" s="40"/>
      <c r="C340" s="40"/>
      <c r="D340" s="40"/>
      <c r="E340" s="40"/>
      <c r="F340" s="40"/>
      <c r="G340" s="40"/>
      <c r="H340" s="30" t="s">
        <v>33</v>
      </c>
      <c r="I340" s="31">
        <f>IFERROR(I339*I333,"")</f>
        <v>0</v>
      </c>
      <c r="J340" s="31">
        <f t="shared" ref="J340:K340" si="43">IFERROR(J339*J333,"")</f>
        <v>0</v>
      </c>
      <c r="K340" s="31">
        <f t="shared" si="43"/>
        <v>0</v>
      </c>
      <c r="L340" s="31">
        <f t="shared" si="41"/>
        <v>0</v>
      </c>
      <c r="M340" s="31">
        <f t="shared" ref="M340" si="44">IFERROR(M339*M333,"")</f>
        <v>0</v>
      </c>
      <c r="N340" s="31">
        <f>IFERROR(SUM(L340,M340),"")</f>
        <v>0</v>
      </c>
    </row>
    <row r="341" spans="2:14" ht="12.75" customHeight="1" x14ac:dyDescent="0.2">
      <c r="B341" s="40"/>
      <c r="C341" s="40"/>
      <c r="D341" s="40"/>
      <c r="E341" s="40"/>
      <c r="F341" s="40"/>
      <c r="G341" s="40"/>
      <c r="H341" s="32" t="s">
        <v>4</v>
      </c>
      <c r="I341" s="47">
        <v>0.14000000000000001</v>
      </c>
      <c r="J341" s="47">
        <v>41.87</v>
      </c>
      <c r="K341" s="47">
        <v>23.15</v>
      </c>
      <c r="L341" s="29">
        <f t="shared" si="41"/>
        <v>65.16</v>
      </c>
      <c r="M341" s="47">
        <v>59.39</v>
      </c>
      <c r="N341" s="29">
        <f t="shared" ref="N341" si="45">IFERROR(SUM(L341,M341),"")</f>
        <v>124.55</v>
      </c>
    </row>
    <row r="342" spans="2:14" x14ac:dyDescent="0.2">
      <c r="B342" s="40"/>
      <c r="C342" s="40"/>
      <c r="D342" s="40"/>
      <c r="E342" s="40"/>
      <c r="F342" s="40"/>
      <c r="G342" s="40"/>
      <c r="H342" s="30" t="s">
        <v>33</v>
      </c>
      <c r="I342" s="31">
        <f>IFERROR(I341*I334,"")</f>
        <v>15.744400000000001</v>
      </c>
      <c r="J342" s="31">
        <f>IFERROR(J341*J334,"")</f>
        <v>3427.8969000000002</v>
      </c>
      <c r="K342" s="31">
        <f>IFERROR(K341*K334,"")</f>
        <v>968.36449999999991</v>
      </c>
      <c r="L342" s="31">
        <f t="shared" si="41"/>
        <v>4412.0057999999999</v>
      </c>
      <c r="M342" s="31">
        <f>IFERROR(M341*M334,"")</f>
        <v>133.6275</v>
      </c>
      <c r="N342" s="31">
        <f>IFERROR(SUM(L342,M342),"")</f>
        <v>4545.6332999999995</v>
      </c>
    </row>
    <row r="343" spans="2:14" x14ac:dyDescent="0.2">
      <c r="B343" s="40"/>
      <c r="C343" s="40"/>
      <c r="D343" s="40"/>
      <c r="E343" s="40"/>
      <c r="F343" s="40"/>
      <c r="G343" s="40"/>
      <c r="H343" s="32" t="s">
        <v>8</v>
      </c>
      <c r="I343" s="47"/>
      <c r="J343" s="47" t="str">
        <f>IFERROR(INDEX(Извещение!#REF!,MATCH(CONCATENATE(РАСЧЕТ!B337,"/",РАСЧЕТ!D337,"/",РАСЧЕТ!E337,"/",F337,"/",H343),Извещение!#REF!,0),3),"")</f>
        <v/>
      </c>
      <c r="K343" s="47" t="str">
        <f>IFERROR(INDEX(Извещение!#REF!,MATCH(CONCATENATE(РАСЧЕТ!B337,"/",РАСЧЕТ!D337,"/",РАСЧЕТ!E337,"/",F337,"/",H343),Извещение!#REF!,0),4),"")</f>
        <v/>
      </c>
      <c r="L343" s="29">
        <f t="shared" si="41"/>
        <v>0</v>
      </c>
      <c r="M343" s="47" t="str">
        <f>IFERROR(INDEX(Извещение!#REF!,MATCH(CONCATENATE(РАСЧЕТ!B337,"/",РАСЧЕТ!D337,"/",РАСЧЕТ!E337,"/",F337,"/",H343),Извещение!#REF!,0),6),"")</f>
        <v/>
      </c>
      <c r="N343" s="29">
        <f t="shared" ref="N343" si="46">IFERROR(SUM(L343,M343),"")</f>
        <v>0</v>
      </c>
    </row>
    <row r="344" spans="2:14" x14ac:dyDescent="0.2">
      <c r="B344" s="40"/>
      <c r="C344" s="40"/>
      <c r="D344" s="40"/>
      <c r="E344" s="40"/>
      <c r="F344" s="40"/>
      <c r="G344" s="40"/>
      <c r="H344" s="30" t="s">
        <v>33</v>
      </c>
      <c r="I344" s="31">
        <f>IFERROR(I343*I335,"")</f>
        <v>0</v>
      </c>
      <c r="J344" s="31" t="str">
        <f>IFERROR(J343*J335,"")</f>
        <v/>
      </c>
      <c r="K344" s="31" t="str">
        <f>IFERROR(K343*K335,"")</f>
        <v/>
      </c>
      <c r="L344" s="31">
        <f t="shared" si="41"/>
        <v>0</v>
      </c>
      <c r="M344" s="31" t="str">
        <f>IFERROR(M343*M335,"")</f>
        <v/>
      </c>
      <c r="N344" s="31">
        <f>IFERROR(SUM(L344,M344),"")</f>
        <v>0</v>
      </c>
    </row>
    <row r="345" spans="2:14" x14ac:dyDescent="0.2">
      <c r="B345" s="40"/>
      <c r="C345" s="40"/>
      <c r="D345" s="40"/>
      <c r="E345" s="40"/>
      <c r="F345" s="40"/>
      <c r="G345" s="40"/>
      <c r="H345" s="32" t="s">
        <v>3</v>
      </c>
      <c r="I345" s="47">
        <v>118.53</v>
      </c>
      <c r="J345" s="47">
        <v>355.33</v>
      </c>
      <c r="K345" s="47">
        <v>19.399999999999999</v>
      </c>
      <c r="L345" s="29">
        <f t="shared" si="41"/>
        <v>493.26</v>
      </c>
      <c r="M345" s="47">
        <v>24.98</v>
      </c>
      <c r="N345" s="29">
        <f t="shared" ref="N345" si="47">IFERROR(SUM(L345,M345),"")</f>
        <v>518.24</v>
      </c>
    </row>
    <row r="346" spans="2:14" x14ac:dyDescent="0.2">
      <c r="B346" s="40"/>
      <c r="C346" s="40"/>
      <c r="D346" s="40"/>
      <c r="E346" s="40"/>
      <c r="F346" s="40"/>
      <c r="G346" s="40"/>
      <c r="H346" s="30" t="s">
        <v>33</v>
      </c>
      <c r="I346" s="31">
        <f>IFERROR(I345*I336,"")</f>
        <v>4265.8946999999998</v>
      </c>
      <c r="J346" s="31">
        <f>IFERROR(J345*J336,"")</f>
        <v>9750.2551999999996</v>
      </c>
      <c r="K346" s="31">
        <f>IFERROR(K345*K336,"")</f>
        <v>270.43599999999998</v>
      </c>
      <c r="L346" s="31">
        <f t="shared" si="41"/>
        <v>14286.5859</v>
      </c>
      <c r="M346" s="31">
        <f>IFERROR(M345*M336,"")</f>
        <v>22.481999999999999</v>
      </c>
      <c r="N346" s="31">
        <f>IFERROR(SUM(L346,M346),"")</f>
        <v>14309.0679</v>
      </c>
    </row>
    <row r="347" spans="2:14" x14ac:dyDescent="0.2">
      <c r="B347" s="40"/>
      <c r="C347" s="40"/>
      <c r="D347" s="40"/>
      <c r="E347" s="40"/>
      <c r="F347" s="40"/>
      <c r="G347" s="40"/>
      <c r="H347" s="33" t="s">
        <v>34</v>
      </c>
      <c r="I347" s="34">
        <f ca="1">SUM(I337:OFFSET(I347,-1,0))-I348</f>
        <v>122.09000000000015</v>
      </c>
      <c r="J347" s="34">
        <f ca="1">SUM(J337:OFFSET(J347,-1,0))-J348</f>
        <v>441.47999999999956</v>
      </c>
      <c r="K347" s="34">
        <f ca="1">SUM(K337:OFFSET(K347,-1,0))-K348</f>
        <v>61.490000000000236</v>
      </c>
      <c r="L347" s="34">
        <f t="shared" ca="1" si="41"/>
        <v>625.05999999999995</v>
      </c>
      <c r="M347" s="34">
        <f ca="1">SUM(M337:OFFSET(M347,-1,0))-M348</f>
        <v>144.96000000000004</v>
      </c>
      <c r="N347" s="34">
        <f t="shared" ref="N347" ca="1" si="48">IFERROR(SUM(L347,M347),"")</f>
        <v>770.02</v>
      </c>
    </row>
    <row r="348" spans="2:14" x14ac:dyDescent="0.2">
      <c r="B348" s="40"/>
      <c r="C348" s="40"/>
      <c r="D348" s="40"/>
      <c r="E348" s="40"/>
      <c r="F348" s="40"/>
      <c r="G348" s="40"/>
      <c r="H348" s="33" t="s">
        <v>49</v>
      </c>
      <c r="I348" s="34">
        <f>SUMIF(H337:H346,"стоимость",I337:I346)</f>
        <v>4929.2844999999998</v>
      </c>
      <c r="J348" s="34">
        <f>SUMIF(H337:H346,"стоимость",J337:J346)</f>
        <v>19153.738099999999</v>
      </c>
      <c r="K348" s="34">
        <f>SUMIF(H337:H346,"стоимость",K337:K346)</f>
        <v>2533.7283000000002</v>
      </c>
      <c r="L348" s="34">
        <f t="shared" si="41"/>
        <v>26616.750899999995</v>
      </c>
      <c r="M348" s="34">
        <f>SUMIF(H337:H346,"стоимость",M337:M346)</f>
        <v>810.4815000000001</v>
      </c>
      <c r="N348" s="34">
        <f>IFERROR(SUM(L348,M348),"")</f>
        <v>27427.232399999997</v>
      </c>
    </row>
    <row r="349" spans="2:14" x14ac:dyDescent="0.2">
      <c r="B349" s="48"/>
      <c r="C349" s="48"/>
      <c r="D349" s="48"/>
      <c r="E349" s="48"/>
      <c r="F349" s="48"/>
      <c r="G349" s="49"/>
      <c r="H349" s="35"/>
      <c r="I349" s="35"/>
      <c r="J349" s="35"/>
      <c r="K349" s="35"/>
      <c r="L349" s="36"/>
      <c r="M349" s="35"/>
      <c r="N349" s="35"/>
    </row>
    <row r="350" spans="2:14" x14ac:dyDescent="0.2">
      <c r="B350" s="243" t="s">
        <v>35</v>
      </c>
      <c r="C350" s="243"/>
      <c r="D350" s="243"/>
      <c r="E350" s="243"/>
      <c r="F350" s="154"/>
      <c r="G350" s="27"/>
      <c r="H350" s="27"/>
      <c r="I350" s="27"/>
      <c r="J350" s="35"/>
      <c r="K350" s="35"/>
      <c r="L350" s="36"/>
      <c r="M350" s="35"/>
      <c r="N350" s="35"/>
    </row>
    <row r="351" spans="2:14" x14ac:dyDescent="0.2">
      <c r="B351" s="222" t="s">
        <v>51</v>
      </c>
      <c r="C351" s="222"/>
      <c r="D351" s="222"/>
      <c r="E351" s="222"/>
      <c r="F351" s="222"/>
      <c r="G351" s="222"/>
      <c r="H351" s="222"/>
      <c r="I351" s="222"/>
      <c r="J351" s="35"/>
      <c r="K351" s="35"/>
      <c r="L351" s="36"/>
      <c r="M351" s="35"/>
      <c r="N351" s="35"/>
    </row>
    <row r="352" spans="2:14" x14ac:dyDescent="0.2">
      <c r="B352" s="222" t="s">
        <v>36</v>
      </c>
      <c r="C352" s="222"/>
      <c r="D352" s="222"/>
      <c r="E352" s="222"/>
      <c r="F352" s="222"/>
      <c r="G352" s="222"/>
      <c r="H352" s="222"/>
      <c r="I352" s="222"/>
      <c r="J352" s="35"/>
      <c r="K352" s="35"/>
      <c r="L352" s="36"/>
      <c r="M352" s="35"/>
      <c r="N352" s="35"/>
    </row>
    <row r="353" spans="2:14" x14ac:dyDescent="0.2">
      <c r="B353" s="222" t="s">
        <v>37</v>
      </c>
      <c r="C353" s="222"/>
      <c r="D353" s="222"/>
      <c r="E353" s="222"/>
      <c r="F353" s="222"/>
      <c r="G353" s="222"/>
      <c r="H353" s="222"/>
      <c r="I353" s="222"/>
      <c r="J353" s="35"/>
      <c r="K353" s="35"/>
      <c r="L353" s="36"/>
      <c r="M353" s="35"/>
      <c r="N353" s="35"/>
    </row>
    <row r="354" spans="2:14" x14ac:dyDescent="0.2">
      <c r="B354" s="222" t="s">
        <v>38</v>
      </c>
      <c r="C354" s="222"/>
      <c r="D354" s="222"/>
      <c r="E354" s="222"/>
      <c r="F354" s="222"/>
      <c r="G354" s="222"/>
      <c r="H354" s="222"/>
      <c r="I354" s="222"/>
      <c r="J354" s="35"/>
      <c r="K354" s="35"/>
      <c r="L354" s="36"/>
      <c r="M354" s="35"/>
      <c r="N354" s="35"/>
    </row>
    <row r="355" spans="2:14" x14ac:dyDescent="0.2">
      <c r="B355" s="222" t="s">
        <v>39</v>
      </c>
      <c r="C355" s="222"/>
      <c r="D355" s="222"/>
      <c r="E355" s="222"/>
      <c r="F355" s="222"/>
      <c r="G355" s="222"/>
      <c r="H355" s="222"/>
      <c r="I355" s="222"/>
      <c r="J355" s="27"/>
      <c r="K355" s="27"/>
      <c r="L355" s="27"/>
      <c r="M355" s="27"/>
      <c r="N355" s="27"/>
    </row>
    <row r="356" spans="2:14" x14ac:dyDescent="0.2">
      <c r="B356" s="222" t="s">
        <v>40</v>
      </c>
      <c r="C356" s="222"/>
      <c r="D356" s="222"/>
      <c r="E356" s="222"/>
      <c r="F356" s="222"/>
      <c r="G356" s="222"/>
      <c r="H356" s="222"/>
      <c r="I356" s="222"/>
      <c r="J356" s="27"/>
      <c r="K356" s="27"/>
      <c r="L356" s="27"/>
      <c r="M356" s="27"/>
      <c r="N356" s="27"/>
    </row>
    <row r="357" spans="2:14" x14ac:dyDescent="0.2">
      <c r="B357" s="222" t="s">
        <v>41</v>
      </c>
      <c r="C357" s="222"/>
      <c r="D357" s="222"/>
      <c r="E357" s="222"/>
      <c r="F357" s="222"/>
      <c r="G357" s="222"/>
      <c r="H357" s="222"/>
      <c r="I357" s="222"/>
      <c r="J357" s="27"/>
      <c r="K357" s="27"/>
      <c r="L357" s="27"/>
      <c r="M357" s="27"/>
      <c r="N357" s="27"/>
    </row>
    <row r="358" spans="2:14" x14ac:dyDescent="0.2">
      <c r="B358" s="222" t="s">
        <v>42</v>
      </c>
      <c r="C358" s="222"/>
      <c r="D358" s="222"/>
      <c r="E358" s="222"/>
      <c r="F358" s="222"/>
      <c r="G358" s="222"/>
      <c r="H358" s="222"/>
      <c r="I358" s="222"/>
      <c r="J358" s="27"/>
      <c r="K358" s="27"/>
      <c r="L358" s="27"/>
      <c r="M358" s="27"/>
      <c r="N358" s="27"/>
    </row>
    <row r="359" spans="2:14" x14ac:dyDescent="0.2">
      <c r="B359" s="155"/>
      <c r="C359" s="155"/>
      <c r="D359" s="155"/>
      <c r="E359" s="155"/>
      <c r="F359" s="155"/>
      <c r="G359" s="155"/>
      <c r="H359" s="155"/>
      <c r="I359" s="155"/>
      <c r="J359" s="27"/>
      <c r="K359" s="27"/>
      <c r="L359" s="27"/>
      <c r="M359" s="27"/>
      <c r="N359" s="27"/>
    </row>
    <row r="360" spans="2:14" x14ac:dyDescent="0.2">
      <c r="B360" s="27" t="s">
        <v>43</v>
      </c>
      <c r="C360" s="27"/>
      <c r="D360" s="27"/>
      <c r="E360" s="27"/>
      <c r="F360" s="27"/>
      <c r="G360" s="27"/>
      <c r="H360" s="27"/>
      <c r="I360" s="27"/>
      <c r="J360" s="27" t="s">
        <v>44</v>
      </c>
      <c r="K360" s="27"/>
      <c r="L360" s="27"/>
      <c r="M360" s="27"/>
      <c r="N360" s="27"/>
    </row>
    <row r="361" spans="2:14" x14ac:dyDescent="0.2">
      <c r="B361" s="50" t="s">
        <v>50</v>
      </c>
      <c r="C361" s="50"/>
      <c r="D361" s="27"/>
      <c r="E361" s="27"/>
      <c r="F361" s="27"/>
      <c r="G361" s="27"/>
      <c r="H361" s="27"/>
      <c r="I361" s="27"/>
      <c r="J361" s="50"/>
      <c r="K361" s="50"/>
      <c r="L361" s="50"/>
      <c r="M361" s="27"/>
      <c r="N361" s="27"/>
    </row>
    <row r="362" spans="2:14" x14ac:dyDescent="0.2">
      <c r="B362" s="38" t="s">
        <v>45</v>
      </c>
      <c r="C362" s="27"/>
      <c r="D362" s="27"/>
      <c r="E362" s="27"/>
      <c r="F362" s="27"/>
      <c r="G362" s="27"/>
      <c r="H362" s="27"/>
      <c r="I362" s="27"/>
      <c r="J362" s="27" t="s">
        <v>45</v>
      </c>
      <c r="K362" s="27"/>
      <c r="L362" s="27"/>
      <c r="M362" s="27"/>
      <c r="N362" s="27"/>
    </row>
    <row r="363" spans="2:14" x14ac:dyDescent="0.2">
      <c r="B363" s="27"/>
      <c r="C363" s="27"/>
      <c r="D363" s="27"/>
      <c r="E363" s="27"/>
      <c r="F363" s="27"/>
      <c r="G363" s="27"/>
      <c r="H363" s="27"/>
      <c r="I363" s="27"/>
      <c r="J363" s="27"/>
      <c r="K363" s="27"/>
      <c r="L363" s="27"/>
      <c r="M363" s="27"/>
      <c r="N363" s="27"/>
    </row>
    <row r="364" spans="2:14" x14ac:dyDescent="0.2">
      <c r="B364" s="50"/>
      <c r="C364" s="50"/>
      <c r="D364" s="27"/>
      <c r="E364" s="27"/>
      <c r="F364" s="27"/>
      <c r="G364" s="27"/>
      <c r="H364" s="27"/>
      <c r="I364" s="27"/>
      <c r="J364" s="50"/>
      <c r="K364" s="50"/>
      <c r="L364" s="50"/>
      <c r="M364" s="27"/>
      <c r="N364" s="27"/>
    </row>
    <row r="365" spans="2:14" x14ac:dyDescent="0.2">
      <c r="B365" s="157" t="s">
        <v>46</v>
      </c>
      <c r="C365" s="27"/>
      <c r="D365" s="27"/>
      <c r="E365" s="27"/>
      <c r="F365" s="27"/>
      <c r="G365" s="27"/>
      <c r="H365" s="27"/>
      <c r="I365" s="27"/>
      <c r="J365" s="223" t="s">
        <v>46</v>
      </c>
      <c r="K365" s="223"/>
      <c r="L365" s="223"/>
      <c r="M365" s="27"/>
      <c r="N365" s="27"/>
    </row>
    <row r="366" spans="2:14" x14ac:dyDescent="0.2">
      <c r="B366" s="27"/>
      <c r="C366" s="27"/>
      <c r="D366" s="27"/>
      <c r="E366" s="27"/>
      <c r="F366" s="27"/>
      <c r="G366" s="27"/>
      <c r="H366" s="27"/>
      <c r="I366" s="27"/>
      <c r="J366" s="27"/>
      <c r="K366" s="27"/>
      <c r="L366" s="27"/>
      <c r="M366" s="27"/>
      <c r="N366" s="27"/>
    </row>
    <row r="367" spans="2:14" x14ac:dyDescent="0.2">
      <c r="B367" s="155" t="s">
        <v>47</v>
      </c>
      <c r="C367" s="27"/>
      <c r="D367" s="27"/>
      <c r="E367" s="27"/>
      <c r="F367" s="27"/>
      <c r="G367" s="27"/>
      <c r="H367" s="27"/>
      <c r="I367" s="27"/>
      <c r="J367" s="27" t="s">
        <v>47</v>
      </c>
      <c r="K367" s="27"/>
      <c r="L367" s="27"/>
      <c r="M367" s="27"/>
      <c r="N367" s="27"/>
    </row>
    <row r="368" spans="2:14" x14ac:dyDescent="0.2">
      <c r="B368" s="27"/>
      <c r="C368" s="27"/>
      <c r="D368" s="27"/>
      <c r="E368" s="27"/>
      <c r="F368" s="27"/>
      <c r="G368" s="27"/>
      <c r="H368" s="27"/>
      <c r="I368" s="27"/>
      <c r="J368" s="27"/>
      <c r="K368" s="27"/>
      <c r="M368" s="27"/>
      <c r="N368" s="64" t="s">
        <v>13</v>
      </c>
    </row>
    <row r="369" spans="2:14" x14ac:dyDescent="0.2">
      <c r="B369" s="27"/>
      <c r="C369" s="27"/>
      <c r="D369" s="27"/>
      <c r="E369" s="27"/>
      <c r="F369" s="27"/>
      <c r="G369" s="27"/>
      <c r="H369" s="27"/>
      <c r="I369" s="27"/>
      <c r="J369" s="27"/>
      <c r="K369" s="27"/>
      <c r="M369" s="27"/>
      <c r="N369" s="64" t="s">
        <v>14</v>
      </c>
    </row>
    <row r="370" spans="2:14" x14ac:dyDescent="0.2">
      <c r="B370" s="27"/>
      <c r="C370" s="27"/>
      <c r="D370" s="27"/>
      <c r="E370" s="27"/>
      <c r="F370" s="27"/>
      <c r="G370" s="27"/>
      <c r="H370" s="27"/>
      <c r="I370" s="27"/>
      <c r="J370" s="27"/>
      <c r="K370" s="27"/>
      <c r="M370" s="27"/>
      <c r="N370" s="64" t="s">
        <v>15</v>
      </c>
    </row>
    <row r="371" spans="2:14" x14ac:dyDescent="0.2">
      <c r="B371" s="27"/>
      <c r="C371" s="27"/>
      <c r="D371" s="27"/>
      <c r="E371" s="27"/>
      <c r="F371" s="27"/>
      <c r="G371" s="27"/>
      <c r="H371" s="27"/>
      <c r="I371" s="27"/>
      <c r="J371" s="27"/>
      <c r="K371" s="27"/>
      <c r="L371" s="27"/>
      <c r="M371" s="27"/>
      <c r="N371" s="27"/>
    </row>
    <row r="372" spans="2:14" x14ac:dyDescent="0.2">
      <c r="B372" s="27"/>
      <c r="C372" s="224" t="s">
        <v>16</v>
      </c>
      <c r="D372" s="224"/>
      <c r="E372" s="224"/>
      <c r="F372" s="224"/>
      <c r="G372" s="224"/>
      <c r="H372" s="224"/>
      <c r="I372" s="224"/>
      <c r="J372" s="224"/>
      <c r="K372" s="224"/>
      <c r="L372" s="224"/>
      <c r="M372" s="27"/>
      <c r="N372" s="27"/>
    </row>
    <row r="373" spans="2:14" x14ac:dyDescent="0.2">
      <c r="B373" s="27"/>
      <c r="C373" s="224" t="s">
        <v>17</v>
      </c>
      <c r="D373" s="224"/>
      <c r="E373" s="224"/>
      <c r="F373" s="224"/>
      <c r="G373" s="224"/>
      <c r="H373" s="224"/>
      <c r="I373" s="224"/>
      <c r="J373" s="224"/>
      <c r="K373" s="224"/>
      <c r="L373" s="224"/>
      <c r="M373" s="27"/>
      <c r="N373" s="27"/>
    </row>
    <row r="374" spans="2:14" x14ac:dyDescent="0.2">
      <c r="B374" s="27">
        <v>8</v>
      </c>
      <c r="C374" s="156"/>
      <c r="D374" s="156"/>
      <c r="E374" s="156"/>
      <c r="F374" s="156"/>
      <c r="G374" s="156"/>
      <c r="H374" s="156"/>
      <c r="I374" s="156"/>
      <c r="J374" s="156"/>
      <c r="K374" s="156"/>
      <c r="L374" s="224" t="s">
        <v>18</v>
      </c>
      <c r="M374" s="224"/>
      <c r="N374" s="224"/>
    </row>
    <row r="375" spans="2:14" x14ac:dyDescent="0.2">
      <c r="B375" s="27"/>
      <c r="C375" s="156"/>
      <c r="D375" s="156"/>
      <c r="E375" s="156"/>
      <c r="F375" s="156"/>
      <c r="G375" s="156"/>
      <c r="H375" s="156"/>
      <c r="I375" s="156"/>
      <c r="J375" s="156"/>
      <c r="K375" s="156"/>
      <c r="L375" s="156"/>
      <c r="M375" s="156"/>
      <c r="N375" s="156"/>
    </row>
    <row r="376" spans="2:14" x14ac:dyDescent="0.2">
      <c r="B376" s="27" t="s">
        <v>19</v>
      </c>
      <c r="C376" s="156"/>
      <c r="D376" s="156"/>
      <c r="E376" s="156"/>
      <c r="F376" s="156"/>
      <c r="G376" s="156"/>
      <c r="H376" s="156"/>
      <c r="I376" s="156"/>
      <c r="J376" s="156"/>
      <c r="K376" s="156"/>
      <c r="L376" s="156"/>
      <c r="M376" s="156"/>
      <c r="N376" s="156"/>
    </row>
    <row r="377" spans="2:14" x14ac:dyDescent="0.2">
      <c r="B377" s="27" t="s">
        <v>20</v>
      </c>
      <c r="C377" s="156"/>
      <c r="D377" s="156"/>
      <c r="E377" s="156"/>
      <c r="F377" s="156"/>
      <c r="G377" s="156"/>
      <c r="H377" s="156"/>
      <c r="I377" s="156"/>
      <c r="J377" s="156"/>
      <c r="K377" s="156"/>
      <c r="L377" s="156"/>
      <c r="M377" s="156"/>
      <c r="N377" s="156"/>
    </row>
    <row r="378" spans="2:14" x14ac:dyDescent="0.2">
      <c r="B378" s="27" t="s">
        <v>139</v>
      </c>
      <c r="C378" s="156"/>
      <c r="D378" s="156"/>
      <c r="E378" s="156"/>
      <c r="F378" s="156"/>
      <c r="G378" s="156"/>
      <c r="H378" s="156"/>
      <c r="I378" s="156"/>
      <c r="J378" s="156"/>
      <c r="K378" s="156"/>
      <c r="L378" s="156"/>
      <c r="M378" s="156"/>
      <c r="N378" s="156"/>
    </row>
    <row r="379" spans="2:14" x14ac:dyDescent="0.2">
      <c r="B379" s="27"/>
      <c r="C379" s="156"/>
      <c r="D379" s="156"/>
      <c r="E379" s="156"/>
      <c r="F379" s="156"/>
      <c r="G379" s="156"/>
      <c r="H379" s="156"/>
      <c r="I379" s="156"/>
      <c r="J379" s="156"/>
      <c r="K379" s="156"/>
      <c r="L379" s="156"/>
      <c r="M379" s="156"/>
      <c r="N379" s="156"/>
    </row>
    <row r="380" spans="2:14" x14ac:dyDescent="0.2">
      <c r="B380" s="27"/>
      <c r="C380" s="27"/>
      <c r="D380" s="27"/>
      <c r="E380" s="27"/>
      <c r="F380" s="27"/>
      <c r="G380" s="27"/>
      <c r="H380" s="27"/>
      <c r="I380" s="27"/>
      <c r="J380" s="27"/>
      <c r="K380" s="27"/>
      <c r="L380" s="27"/>
      <c r="M380" s="27"/>
      <c r="N380" s="27"/>
    </row>
    <row r="381" spans="2:14" x14ac:dyDescent="0.2">
      <c r="B381" s="225" t="s">
        <v>10</v>
      </c>
      <c r="C381" s="227" t="s">
        <v>21</v>
      </c>
      <c r="D381" s="229" t="s">
        <v>22</v>
      </c>
      <c r="E381" s="229" t="s">
        <v>23</v>
      </c>
      <c r="F381" s="229" t="s">
        <v>48</v>
      </c>
      <c r="G381" s="229" t="s">
        <v>24</v>
      </c>
      <c r="H381" s="229" t="s">
        <v>0</v>
      </c>
      <c r="I381" s="230" t="s">
        <v>25</v>
      </c>
      <c r="J381" s="230"/>
      <c r="K381" s="230"/>
      <c r="L381" s="230"/>
      <c r="M381" s="231" t="s">
        <v>26</v>
      </c>
      <c r="N381" s="232" t="s">
        <v>27</v>
      </c>
    </row>
    <row r="382" spans="2:14" x14ac:dyDescent="0.2">
      <c r="B382" s="226"/>
      <c r="C382" s="228"/>
      <c r="D382" s="229"/>
      <c r="E382" s="229"/>
      <c r="F382" s="229"/>
      <c r="G382" s="229"/>
      <c r="H382" s="229"/>
      <c r="I382" s="40" t="s">
        <v>28</v>
      </c>
      <c r="J382" s="40" t="s">
        <v>29</v>
      </c>
      <c r="K382" s="40" t="s">
        <v>30</v>
      </c>
      <c r="L382" s="40" t="s">
        <v>31</v>
      </c>
      <c r="M382" s="231"/>
      <c r="N382" s="233"/>
    </row>
    <row r="383" spans="2:14" x14ac:dyDescent="0.2">
      <c r="B383" s="234" t="s">
        <v>135</v>
      </c>
      <c r="C383" s="235"/>
      <c r="D383" s="235"/>
      <c r="E383" s="235"/>
      <c r="F383" s="235"/>
      <c r="G383" s="236"/>
      <c r="H383" s="41" t="s">
        <v>2</v>
      </c>
      <c r="I383" s="42">
        <v>189.37</v>
      </c>
      <c r="J383" s="42">
        <v>134.94999999999999</v>
      </c>
      <c r="K383" s="42">
        <v>68.37</v>
      </c>
      <c r="L383" s="42"/>
      <c r="M383" s="42">
        <v>10.8</v>
      </c>
      <c r="N383" s="42"/>
    </row>
    <row r="384" spans="2:14" x14ac:dyDescent="0.2">
      <c r="B384" s="237"/>
      <c r="C384" s="238"/>
      <c r="D384" s="238"/>
      <c r="E384" s="238"/>
      <c r="F384" s="238"/>
      <c r="G384" s="239"/>
      <c r="H384" s="41" t="s">
        <v>7</v>
      </c>
      <c r="I384" s="42">
        <v>1416.48</v>
      </c>
      <c r="J384" s="42">
        <v>1012.1</v>
      </c>
      <c r="K384" s="42">
        <v>509.2</v>
      </c>
      <c r="L384" s="42"/>
      <c r="M384" s="42">
        <v>44.08</v>
      </c>
      <c r="N384" s="42"/>
    </row>
    <row r="385" spans="2:14" x14ac:dyDescent="0.2">
      <c r="B385" s="237"/>
      <c r="C385" s="238"/>
      <c r="D385" s="238"/>
      <c r="E385" s="238"/>
      <c r="F385" s="238"/>
      <c r="G385" s="239"/>
      <c r="H385" s="41" t="s">
        <v>4</v>
      </c>
      <c r="I385" s="42">
        <v>112.46</v>
      </c>
      <c r="J385" s="42">
        <v>81.87</v>
      </c>
      <c r="K385" s="42">
        <v>41.83</v>
      </c>
      <c r="L385" s="42"/>
      <c r="M385" s="42">
        <v>2.25</v>
      </c>
      <c r="N385" s="42"/>
    </row>
    <row r="386" spans="2:14" x14ac:dyDescent="0.2">
      <c r="B386" s="237"/>
      <c r="C386" s="238"/>
      <c r="D386" s="238"/>
      <c r="E386" s="238"/>
      <c r="F386" s="238"/>
      <c r="G386" s="239"/>
      <c r="H386" s="41" t="s">
        <v>8</v>
      </c>
      <c r="I386" s="42">
        <v>112.46</v>
      </c>
      <c r="J386" s="42">
        <v>81.87</v>
      </c>
      <c r="K386" s="42">
        <v>41.83</v>
      </c>
      <c r="L386" s="42"/>
      <c r="M386" s="42">
        <v>2.25</v>
      </c>
      <c r="N386" s="42"/>
    </row>
    <row r="387" spans="2:14" x14ac:dyDescent="0.2">
      <c r="B387" s="240"/>
      <c r="C387" s="241"/>
      <c r="D387" s="241"/>
      <c r="E387" s="241"/>
      <c r="F387" s="241"/>
      <c r="G387" s="242"/>
      <c r="H387" s="41" t="s">
        <v>3</v>
      </c>
      <c r="I387" s="42">
        <v>35.99</v>
      </c>
      <c r="J387" s="42">
        <v>27.44</v>
      </c>
      <c r="K387" s="42">
        <v>13.94</v>
      </c>
      <c r="L387" s="42"/>
      <c r="M387" s="42">
        <v>0.9</v>
      </c>
      <c r="N387" s="42"/>
    </row>
    <row r="388" spans="2:14" x14ac:dyDescent="0.2">
      <c r="B388" s="43" t="s">
        <v>75</v>
      </c>
      <c r="C388" s="40" t="s">
        <v>32</v>
      </c>
      <c r="D388" s="43">
        <v>1</v>
      </c>
      <c r="E388" s="43">
        <v>5</v>
      </c>
      <c r="F388" s="43">
        <v>1</v>
      </c>
      <c r="G388" s="44">
        <v>5</v>
      </c>
      <c r="H388" s="45" t="s">
        <v>2</v>
      </c>
      <c r="I388" s="46">
        <v>0</v>
      </c>
      <c r="J388" s="46">
        <v>0</v>
      </c>
      <c r="K388" s="46">
        <v>0</v>
      </c>
      <c r="L388" s="29">
        <f>IFERROR(SUM(I388,J388,K388),"")</f>
        <v>0</v>
      </c>
      <c r="M388" s="47">
        <v>0</v>
      </c>
      <c r="N388" s="29">
        <f>IFERROR(SUM(L388,M388),"")</f>
        <v>0</v>
      </c>
    </row>
    <row r="389" spans="2:14" x14ac:dyDescent="0.2">
      <c r="B389" s="40"/>
      <c r="C389" s="40"/>
      <c r="D389" s="40"/>
      <c r="E389" s="40"/>
      <c r="F389" s="40"/>
      <c r="G389" s="40"/>
      <c r="H389" s="30" t="s">
        <v>33</v>
      </c>
      <c r="I389" s="31">
        <f>IFERROR(I388*I383,"")</f>
        <v>0</v>
      </c>
      <c r="J389" s="31">
        <f t="shared" ref="J389:K389" si="49">IFERROR(J388*J383,"")</f>
        <v>0</v>
      </c>
      <c r="K389" s="31">
        <f t="shared" si="49"/>
        <v>0</v>
      </c>
      <c r="L389" s="31">
        <f>IFERROR(SUM(I389,J389,K389),"")</f>
        <v>0</v>
      </c>
      <c r="M389" s="31">
        <f>IFERROR(M388*M383,"")</f>
        <v>0</v>
      </c>
      <c r="N389" s="31">
        <f>IFERROR(SUM(L389,M389),"")</f>
        <v>0</v>
      </c>
    </row>
    <row r="390" spans="2:14" x14ac:dyDescent="0.2">
      <c r="B390" s="40"/>
      <c r="C390" s="40"/>
      <c r="D390" s="40"/>
      <c r="E390" s="40"/>
      <c r="F390" s="40"/>
      <c r="G390" s="40"/>
      <c r="H390" s="45" t="s">
        <v>7</v>
      </c>
      <c r="I390" s="46">
        <v>0</v>
      </c>
      <c r="J390" s="46">
        <v>0</v>
      </c>
      <c r="K390" s="46">
        <v>0</v>
      </c>
      <c r="L390" s="29">
        <f t="shared" ref="L390:L399" si="50">IFERROR(SUM(I390,J390,K390),"")</f>
        <v>0</v>
      </c>
      <c r="M390" s="47">
        <v>119.53</v>
      </c>
      <c r="N390" s="29">
        <f t="shared" ref="N390" si="51">IFERROR(SUM(L390,M390),"")</f>
        <v>119.53</v>
      </c>
    </row>
    <row r="391" spans="2:14" x14ac:dyDescent="0.2">
      <c r="B391" s="40"/>
      <c r="C391" s="40"/>
      <c r="D391" s="40"/>
      <c r="E391" s="40"/>
      <c r="F391" s="40"/>
      <c r="G391" s="40"/>
      <c r="H391" s="30" t="s">
        <v>33</v>
      </c>
      <c r="I391" s="31">
        <f>IFERROR(I390*I384,"")</f>
        <v>0</v>
      </c>
      <c r="J391" s="31">
        <f t="shared" ref="J391:K391" si="52">IFERROR(J390*J384,"")</f>
        <v>0</v>
      </c>
      <c r="K391" s="31">
        <f t="shared" si="52"/>
        <v>0</v>
      </c>
      <c r="L391" s="31">
        <f t="shared" si="50"/>
        <v>0</v>
      </c>
      <c r="M391" s="31">
        <f t="shared" ref="M391" si="53">IFERROR(M390*M384,"")</f>
        <v>5268.8823999999995</v>
      </c>
      <c r="N391" s="31">
        <f>IFERROR(SUM(L391,M391),"")</f>
        <v>5268.8823999999995</v>
      </c>
    </row>
    <row r="392" spans="2:14" x14ac:dyDescent="0.2">
      <c r="B392" s="40"/>
      <c r="C392" s="40"/>
      <c r="D392" s="40"/>
      <c r="E392" s="40"/>
      <c r="F392" s="40"/>
      <c r="G392" s="40"/>
      <c r="H392" s="32" t="s">
        <v>4</v>
      </c>
      <c r="I392" s="47">
        <v>6.46</v>
      </c>
      <c r="J392" s="47">
        <v>72.02</v>
      </c>
      <c r="K392" s="47">
        <v>36.229999999999997</v>
      </c>
      <c r="L392" s="29">
        <f t="shared" si="50"/>
        <v>114.70999999999998</v>
      </c>
      <c r="M392" s="47">
        <v>537.76</v>
      </c>
      <c r="N392" s="29">
        <f t="shared" ref="N392" si="54">IFERROR(SUM(L392,M392),"")</f>
        <v>652.47</v>
      </c>
    </row>
    <row r="393" spans="2:14" x14ac:dyDescent="0.2">
      <c r="B393" s="40"/>
      <c r="C393" s="40"/>
      <c r="D393" s="40"/>
      <c r="E393" s="40"/>
      <c r="F393" s="40"/>
      <c r="G393" s="40"/>
      <c r="H393" s="30" t="s">
        <v>33</v>
      </c>
      <c r="I393" s="31">
        <f>IFERROR(I392*I385,"")</f>
        <v>726.49159999999995</v>
      </c>
      <c r="J393" s="31">
        <f>IFERROR(J392*J385,"")</f>
        <v>5896.2773999999999</v>
      </c>
      <c r="K393" s="31">
        <f>IFERROR(K392*K385,"")</f>
        <v>1515.5008999999998</v>
      </c>
      <c r="L393" s="31">
        <f t="shared" si="50"/>
        <v>8138.2699000000002</v>
      </c>
      <c r="M393" s="31">
        <f>IFERROR(M392*M385,"")</f>
        <v>1209.96</v>
      </c>
      <c r="N393" s="31">
        <f>IFERROR(SUM(L393,M393),"")</f>
        <v>9348.2299000000003</v>
      </c>
    </row>
    <row r="394" spans="2:14" ht="12.75" customHeight="1" x14ac:dyDescent="0.2">
      <c r="B394" s="40"/>
      <c r="C394" s="40"/>
      <c r="D394" s="40"/>
      <c r="E394" s="40"/>
      <c r="F394" s="40"/>
      <c r="G394" s="40"/>
      <c r="H394" s="32" t="s">
        <v>8</v>
      </c>
      <c r="I394" s="47"/>
      <c r="J394" s="47" t="str">
        <f>IFERROR(INDEX(Извещение!#REF!,MATCH(CONCATENATE(РАСЧЕТ!B388,"/",РАСЧЕТ!D388,"/",РАСЧЕТ!E388,"/",F388,"/",H394),Извещение!#REF!,0),3),"")</f>
        <v/>
      </c>
      <c r="K394" s="47" t="str">
        <f>IFERROR(INDEX(Извещение!#REF!,MATCH(CONCATENATE(РАСЧЕТ!B388,"/",РАСЧЕТ!D388,"/",РАСЧЕТ!E388,"/",F388,"/",H394),Извещение!#REF!,0),4),"")</f>
        <v/>
      </c>
      <c r="L394" s="29">
        <f t="shared" si="50"/>
        <v>0</v>
      </c>
      <c r="M394" s="47" t="str">
        <f>IFERROR(INDEX(Извещение!#REF!,MATCH(CONCATENATE(РАСЧЕТ!B388,"/",РАСЧЕТ!D388,"/",РАСЧЕТ!E388,"/",F388,"/",H394),Извещение!#REF!,0),6),"")</f>
        <v/>
      </c>
      <c r="N394" s="29">
        <f t="shared" ref="N394" si="55">IFERROR(SUM(L394,M394),"")</f>
        <v>0</v>
      </c>
    </row>
    <row r="395" spans="2:14" x14ac:dyDescent="0.2">
      <c r="B395" s="40"/>
      <c r="C395" s="40"/>
      <c r="D395" s="40"/>
      <c r="E395" s="40"/>
      <c r="F395" s="40"/>
      <c r="G395" s="40"/>
      <c r="H395" s="30" t="s">
        <v>33</v>
      </c>
      <c r="I395" s="31">
        <f>IFERROR(I394*I386,"")</f>
        <v>0</v>
      </c>
      <c r="J395" s="31" t="str">
        <f>IFERROR(J394*J386,"")</f>
        <v/>
      </c>
      <c r="K395" s="31" t="str">
        <f>IFERROR(K394*K386,"")</f>
        <v/>
      </c>
      <c r="L395" s="31">
        <f t="shared" si="50"/>
        <v>0</v>
      </c>
      <c r="M395" s="31" t="str">
        <f>IFERROR(M394*M386,"")</f>
        <v/>
      </c>
      <c r="N395" s="31">
        <f>IFERROR(SUM(L395,M395),"")</f>
        <v>0</v>
      </c>
    </row>
    <row r="396" spans="2:14" x14ac:dyDescent="0.2">
      <c r="B396" s="40"/>
      <c r="C396" s="40"/>
      <c r="D396" s="40"/>
      <c r="E396" s="40"/>
      <c r="F396" s="40"/>
      <c r="G396" s="40"/>
      <c r="H396" s="32" t="s">
        <v>3</v>
      </c>
      <c r="I396" s="47">
        <v>0</v>
      </c>
      <c r="J396" s="47">
        <v>0</v>
      </c>
      <c r="K396" s="47">
        <v>0</v>
      </c>
      <c r="L396" s="29">
        <f t="shared" si="50"/>
        <v>0</v>
      </c>
      <c r="M396" s="47">
        <v>0</v>
      </c>
      <c r="N396" s="29">
        <f t="shared" ref="N396" si="56">IFERROR(SUM(L396,M396),"")</f>
        <v>0</v>
      </c>
    </row>
    <row r="397" spans="2:14" x14ac:dyDescent="0.2">
      <c r="B397" s="40"/>
      <c r="C397" s="40"/>
      <c r="D397" s="40"/>
      <c r="E397" s="40"/>
      <c r="F397" s="40"/>
      <c r="G397" s="40"/>
      <c r="H397" s="30" t="s">
        <v>33</v>
      </c>
      <c r="I397" s="31">
        <f>IFERROR(I396*I387,"")</f>
        <v>0</v>
      </c>
      <c r="J397" s="31">
        <f>IFERROR(J396*J387,"")</f>
        <v>0</v>
      </c>
      <c r="K397" s="31">
        <f>IFERROR(K396*K387,"")</f>
        <v>0</v>
      </c>
      <c r="L397" s="31">
        <f t="shared" si="50"/>
        <v>0</v>
      </c>
      <c r="M397" s="31">
        <f>IFERROR(M396*M387,"")</f>
        <v>0</v>
      </c>
      <c r="N397" s="31">
        <f>IFERROR(SUM(L397,M397),"")</f>
        <v>0</v>
      </c>
    </row>
    <row r="398" spans="2:14" x14ac:dyDescent="0.2">
      <c r="B398" s="40"/>
      <c r="C398" s="40"/>
      <c r="D398" s="40"/>
      <c r="E398" s="40"/>
      <c r="F398" s="40"/>
      <c r="G398" s="40"/>
      <c r="H398" s="33" t="s">
        <v>34</v>
      </c>
      <c r="I398" s="34">
        <f ca="1">SUM(I388:OFFSET(I398,-1,0))-I399</f>
        <v>6.4600000000000364</v>
      </c>
      <c r="J398" s="34">
        <f ca="1">SUM(J388:OFFSET(J398,-1,0))-J399</f>
        <v>72.020000000000437</v>
      </c>
      <c r="K398" s="34">
        <f ca="1">SUM(K388:OFFSET(K398,-1,0))-K399</f>
        <v>36.230000000000018</v>
      </c>
      <c r="L398" s="34">
        <f t="shared" ca="1" si="50"/>
        <v>114.71000000000049</v>
      </c>
      <c r="M398" s="34">
        <f ca="1">SUM(M388:OFFSET(M398,-1,0))-M399</f>
        <v>657.29</v>
      </c>
      <c r="N398" s="34">
        <f t="shared" ref="N398" ca="1" si="57">IFERROR(SUM(L398,M398),"")</f>
        <v>772.00000000000045</v>
      </c>
    </row>
    <row r="399" spans="2:14" x14ac:dyDescent="0.2">
      <c r="B399" s="40"/>
      <c r="C399" s="40"/>
      <c r="D399" s="40"/>
      <c r="E399" s="40"/>
      <c r="F399" s="40"/>
      <c r="G399" s="40"/>
      <c r="H399" s="33" t="s">
        <v>49</v>
      </c>
      <c r="I399" s="34">
        <f>SUMIF(H388:H397,"стоимость",I388:I397)</f>
        <v>726.49159999999995</v>
      </c>
      <c r="J399" s="34">
        <f>SUMIF(H388:H397,"стоимость",J388:J397)</f>
        <v>5896.2773999999999</v>
      </c>
      <c r="K399" s="34">
        <f>SUMIF(H388:H397,"стоимость",K388:K397)</f>
        <v>1515.5008999999998</v>
      </c>
      <c r="L399" s="34">
        <f t="shared" si="50"/>
        <v>8138.2699000000002</v>
      </c>
      <c r="M399" s="34">
        <f>SUMIF(H388:H397,"стоимость",M388:M397)</f>
        <v>6478.8423999999995</v>
      </c>
      <c r="N399" s="34">
        <f>IFERROR(SUM(L399,M399),"")</f>
        <v>14617.112300000001</v>
      </c>
    </row>
    <row r="400" spans="2:14" x14ac:dyDescent="0.2">
      <c r="B400" s="48"/>
      <c r="C400" s="48"/>
      <c r="D400" s="48"/>
      <c r="E400" s="48"/>
      <c r="F400" s="48"/>
      <c r="G400" s="49"/>
      <c r="H400" s="35"/>
      <c r="I400" s="35"/>
      <c r="J400" s="35"/>
      <c r="K400" s="35"/>
      <c r="L400" s="36"/>
      <c r="M400" s="35"/>
      <c r="N400" s="35"/>
    </row>
    <row r="401" spans="2:14" x14ac:dyDescent="0.2">
      <c r="B401" s="243" t="s">
        <v>35</v>
      </c>
      <c r="C401" s="243"/>
      <c r="D401" s="243"/>
      <c r="E401" s="243"/>
      <c r="F401" s="154"/>
      <c r="G401" s="27"/>
      <c r="H401" s="27"/>
      <c r="I401" s="27"/>
      <c r="J401" s="35"/>
      <c r="K401" s="35"/>
      <c r="L401" s="36"/>
      <c r="M401" s="35"/>
      <c r="N401" s="35"/>
    </row>
    <row r="402" spans="2:14" x14ac:dyDescent="0.2">
      <c r="B402" s="222" t="s">
        <v>51</v>
      </c>
      <c r="C402" s="222"/>
      <c r="D402" s="222"/>
      <c r="E402" s="222"/>
      <c r="F402" s="222"/>
      <c r="G402" s="222"/>
      <c r="H402" s="222"/>
      <c r="I402" s="222"/>
      <c r="J402" s="35"/>
      <c r="K402" s="35"/>
      <c r="L402" s="36"/>
      <c r="M402" s="35"/>
      <c r="N402" s="35"/>
    </row>
    <row r="403" spans="2:14" x14ac:dyDescent="0.2">
      <c r="B403" s="222" t="s">
        <v>36</v>
      </c>
      <c r="C403" s="222"/>
      <c r="D403" s="222"/>
      <c r="E403" s="222"/>
      <c r="F403" s="222"/>
      <c r="G403" s="222"/>
      <c r="H403" s="222"/>
      <c r="I403" s="222"/>
      <c r="J403" s="35"/>
      <c r="K403" s="35"/>
      <c r="L403" s="36"/>
      <c r="M403" s="35"/>
      <c r="N403" s="35"/>
    </row>
    <row r="404" spans="2:14" x14ac:dyDescent="0.2">
      <c r="B404" s="222" t="s">
        <v>37</v>
      </c>
      <c r="C404" s="222"/>
      <c r="D404" s="222"/>
      <c r="E404" s="222"/>
      <c r="F404" s="222"/>
      <c r="G404" s="222"/>
      <c r="H404" s="222"/>
      <c r="I404" s="222"/>
      <c r="J404" s="35"/>
      <c r="K404" s="35"/>
      <c r="L404" s="36"/>
      <c r="M404" s="35"/>
      <c r="N404" s="35"/>
    </row>
    <row r="405" spans="2:14" x14ac:dyDescent="0.2">
      <c r="B405" s="222" t="s">
        <v>38</v>
      </c>
      <c r="C405" s="222"/>
      <c r="D405" s="222"/>
      <c r="E405" s="222"/>
      <c r="F405" s="222"/>
      <c r="G405" s="222"/>
      <c r="H405" s="222"/>
      <c r="I405" s="222"/>
      <c r="J405" s="35"/>
      <c r="K405" s="35"/>
      <c r="L405" s="36"/>
      <c r="M405" s="35"/>
      <c r="N405" s="35"/>
    </row>
    <row r="406" spans="2:14" x14ac:dyDescent="0.2">
      <c r="B406" s="222" t="s">
        <v>39</v>
      </c>
      <c r="C406" s="222"/>
      <c r="D406" s="222"/>
      <c r="E406" s="222"/>
      <c r="F406" s="222"/>
      <c r="G406" s="222"/>
      <c r="H406" s="222"/>
      <c r="I406" s="222"/>
      <c r="J406" s="27"/>
      <c r="K406" s="27"/>
      <c r="L406" s="27"/>
      <c r="M406" s="27"/>
      <c r="N406" s="27"/>
    </row>
    <row r="407" spans="2:14" x14ac:dyDescent="0.2">
      <c r="B407" s="222" t="s">
        <v>40</v>
      </c>
      <c r="C407" s="222"/>
      <c r="D407" s="222"/>
      <c r="E407" s="222"/>
      <c r="F407" s="222"/>
      <c r="G407" s="222"/>
      <c r="H407" s="222"/>
      <c r="I407" s="222"/>
      <c r="J407" s="27"/>
      <c r="K407" s="27"/>
      <c r="L407" s="27"/>
      <c r="M407" s="27"/>
      <c r="N407" s="27"/>
    </row>
    <row r="408" spans="2:14" x14ac:dyDescent="0.2">
      <c r="B408" s="222" t="s">
        <v>41</v>
      </c>
      <c r="C408" s="222"/>
      <c r="D408" s="222"/>
      <c r="E408" s="222"/>
      <c r="F408" s="222"/>
      <c r="G408" s="222"/>
      <c r="H408" s="222"/>
      <c r="I408" s="222"/>
      <c r="J408" s="27"/>
      <c r="K408" s="27"/>
      <c r="L408" s="27"/>
      <c r="M408" s="27"/>
      <c r="N408" s="27"/>
    </row>
    <row r="409" spans="2:14" x14ac:dyDescent="0.2">
      <c r="B409" s="222" t="s">
        <v>42</v>
      </c>
      <c r="C409" s="222"/>
      <c r="D409" s="222"/>
      <c r="E409" s="222"/>
      <c r="F409" s="222"/>
      <c r="G409" s="222"/>
      <c r="H409" s="222"/>
      <c r="I409" s="222"/>
      <c r="J409" s="27"/>
      <c r="K409" s="27"/>
      <c r="L409" s="27"/>
      <c r="M409" s="27"/>
      <c r="N409" s="27"/>
    </row>
    <row r="410" spans="2:14" x14ac:dyDescent="0.2">
      <c r="B410" s="155"/>
      <c r="C410" s="155"/>
      <c r="D410" s="155"/>
      <c r="E410" s="155"/>
      <c r="F410" s="155"/>
      <c r="G410" s="155"/>
      <c r="H410" s="155"/>
      <c r="I410" s="155"/>
      <c r="J410" s="27"/>
      <c r="K410" s="27"/>
      <c r="L410" s="27"/>
      <c r="M410" s="27"/>
      <c r="N410" s="27"/>
    </row>
    <row r="411" spans="2:14" x14ac:dyDescent="0.2">
      <c r="B411" s="27" t="s">
        <v>43</v>
      </c>
      <c r="C411" s="27"/>
      <c r="D411" s="27"/>
      <c r="E411" s="27"/>
      <c r="F411" s="27"/>
      <c r="G411" s="27"/>
      <c r="H411" s="27"/>
      <c r="I411" s="27"/>
      <c r="J411" s="27" t="s">
        <v>44</v>
      </c>
      <c r="K411" s="27"/>
      <c r="L411" s="27"/>
      <c r="M411" s="27"/>
      <c r="N411" s="27"/>
    </row>
    <row r="412" spans="2:14" x14ac:dyDescent="0.2">
      <c r="B412" s="50" t="s">
        <v>50</v>
      </c>
      <c r="C412" s="50"/>
      <c r="D412" s="27"/>
      <c r="E412" s="27"/>
      <c r="F412" s="27"/>
      <c r="G412" s="27"/>
      <c r="H412" s="27"/>
      <c r="I412" s="27"/>
      <c r="J412" s="50"/>
      <c r="K412" s="50"/>
      <c r="L412" s="50"/>
      <c r="M412" s="27"/>
      <c r="N412" s="27"/>
    </row>
    <row r="413" spans="2:14" x14ac:dyDescent="0.2">
      <c r="B413" s="38" t="s">
        <v>45</v>
      </c>
      <c r="C413" s="27"/>
      <c r="D413" s="27"/>
      <c r="E413" s="27"/>
      <c r="F413" s="27"/>
      <c r="G413" s="27"/>
      <c r="H413" s="27"/>
      <c r="I413" s="27"/>
      <c r="J413" s="27" t="s">
        <v>45</v>
      </c>
      <c r="K413" s="27"/>
      <c r="L413" s="27"/>
      <c r="M413" s="27"/>
      <c r="N413" s="27"/>
    </row>
    <row r="414" spans="2:14" x14ac:dyDescent="0.2">
      <c r="B414" s="27"/>
      <c r="C414" s="27"/>
      <c r="D414" s="27"/>
      <c r="E414" s="27"/>
      <c r="F414" s="27"/>
      <c r="G414" s="27"/>
      <c r="H414" s="27"/>
      <c r="I414" s="27"/>
      <c r="J414" s="27"/>
      <c r="K414" s="27"/>
      <c r="L414" s="27"/>
      <c r="M414" s="27"/>
      <c r="N414" s="27"/>
    </row>
    <row r="415" spans="2:14" x14ac:dyDescent="0.2">
      <c r="B415" s="50"/>
      <c r="C415" s="50"/>
      <c r="D415" s="27"/>
      <c r="E415" s="27"/>
      <c r="F415" s="27"/>
      <c r="G415" s="27"/>
      <c r="H415" s="27"/>
      <c r="I415" s="27"/>
      <c r="J415" s="50"/>
      <c r="K415" s="50"/>
      <c r="L415" s="50"/>
      <c r="M415" s="27"/>
      <c r="N415" s="27"/>
    </row>
    <row r="416" spans="2:14" x14ac:dyDescent="0.2">
      <c r="B416" s="157" t="s">
        <v>46</v>
      </c>
      <c r="C416" s="27"/>
      <c r="D416" s="27"/>
      <c r="E416" s="27"/>
      <c r="F416" s="27"/>
      <c r="G416" s="27"/>
      <c r="H416" s="27"/>
      <c r="I416" s="27"/>
      <c r="J416" s="223" t="s">
        <v>46</v>
      </c>
      <c r="K416" s="223"/>
      <c r="L416" s="223"/>
      <c r="M416" s="27"/>
      <c r="N416" s="27"/>
    </row>
    <row r="417" spans="2:14" ht="12.75" customHeight="1" x14ac:dyDescent="0.2">
      <c r="B417" s="27"/>
      <c r="C417" s="27"/>
      <c r="D417" s="27"/>
      <c r="E417" s="27"/>
      <c r="F417" s="27"/>
      <c r="G417" s="27"/>
      <c r="H417" s="27"/>
      <c r="I417" s="27"/>
      <c r="J417" s="27"/>
      <c r="K417" s="27"/>
      <c r="L417" s="27"/>
      <c r="M417" s="27"/>
      <c r="N417" s="27"/>
    </row>
    <row r="418" spans="2:14" x14ac:dyDescent="0.2">
      <c r="B418" s="155" t="s">
        <v>47</v>
      </c>
      <c r="C418" s="27"/>
      <c r="D418" s="27"/>
      <c r="E418" s="27"/>
      <c r="F418" s="27"/>
      <c r="G418" s="27"/>
      <c r="H418" s="27"/>
      <c r="I418" s="27"/>
      <c r="J418" s="27" t="s">
        <v>47</v>
      </c>
      <c r="K418" s="27"/>
      <c r="L418" s="27"/>
      <c r="M418" s="27"/>
      <c r="N418" s="27"/>
    </row>
    <row r="419" spans="2:14" x14ac:dyDescent="0.2">
      <c r="B419" s="27"/>
      <c r="C419" s="27"/>
      <c r="D419" s="27"/>
      <c r="E419" s="27"/>
      <c r="F419" s="27"/>
      <c r="G419" s="27"/>
      <c r="H419" s="27"/>
      <c r="I419" s="27"/>
      <c r="J419" s="27"/>
      <c r="K419" s="27"/>
      <c r="M419" s="27"/>
      <c r="N419" s="64" t="s">
        <v>13</v>
      </c>
    </row>
    <row r="420" spans="2:14" x14ac:dyDescent="0.2">
      <c r="B420" s="27"/>
      <c r="C420" s="27"/>
      <c r="D420" s="27"/>
      <c r="E420" s="27"/>
      <c r="F420" s="27"/>
      <c r="G420" s="27"/>
      <c r="H420" s="27"/>
      <c r="I420" s="27"/>
      <c r="J420" s="27"/>
      <c r="K420" s="27"/>
      <c r="M420" s="27"/>
      <c r="N420" s="64" t="s">
        <v>14</v>
      </c>
    </row>
    <row r="421" spans="2:14" x14ac:dyDescent="0.2">
      <c r="B421" s="27"/>
      <c r="C421" s="27"/>
      <c r="D421" s="27"/>
      <c r="E421" s="27"/>
      <c r="F421" s="27"/>
      <c r="G421" s="27"/>
      <c r="H421" s="27"/>
      <c r="I421" s="27"/>
      <c r="J421" s="27"/>
      <c r="K421" s="27"/>
      <c r="M421" s="27"/>
      <c r="N421" s="64" t="s">
        <v>15</v>
      </c>
    </row>
    <row r="422" spans="2:14" x14ac:dyDescent="0.2">
      <c r="B422" s="27"/>
      <c r="C422" s="27"/>
      <c r="D422" s="27"/>
      <c r="E422" s="27"/>
      <c r="F422" s="27"/>
      <c r="G422" s="27"/>
      <c r="H422" s="27"/>
      <c r="I422" s="27"/>
      <c r="J422" s="27"/>
      <c r="K422" s="27"/>
      <c r="L422" s="27"/>
      <c r="M422" s="27"/>
      <c r="N422" s="27"/>
    </row>
    <row r="423" spans="2:14" x14ac:dyDescent="0.2">
      <c r="B423" s="27"/>
      <c r="C423" s="224" t="s">
        <v>16</v>
      </c>
      <c r="D423" s="224"/>
      <c r="E423" s="224"/>
      <c r="F423" s="224"/>
      <c r="G423" s="224"/>
      <c r="H423" s="224"/>
      <c r="I423" s="224"/>
      <c r="J423" s="224"/>
      <c r="K423" s="224"/>
      <c r="L423" s="224"/>
      <c r="M423" s="27"/>
      <c r="N423" s="27"/>
    </row>
    <row r="424" spans="2:14" x14ac:dyDescent="0.2">
      <c r="B424" s="27"/>
      <c r="C424" s="224" t="s">
        <v>17</v>
      </c>
      <c r="D424" s="224"/>
      <c r="E424" s="224"/>
      <c r="F424" s="224"/>
      <c r="G424" s="224"/>
      <c r="H424" s="224"/>
      <c r="I424" s="224"/>
      <c r="J424" s="224"/>
      <c r="K424" s="224"/>
      <c r="L424" s="224"/>
      <c r="M424" s="27"/>
      <c r="N424" s="27"/>
    </row>
    <row r="425" spans="2:14" x14ac:dyDescent="0.2">
      <c r="B425" s="27">
        <v>9</v>
      </c>
      <c r="C425" s="162"/>
      <c r="D425" s="162"/>
      <c r="E425" s="162"/>
      <c r="F425" s="162"/>
      <c r="G425" s="162"/>
      <c r="H425" s="162"/>
      <c r="I425" s="162"/>
      <c r="J425" s="162"/>
      <c r="K425" s="162"/>
      <c r="L425" s="224" t="s">
        <v>18</v>
      </c>
      <c r="M425" s="224"/>
      <c r="N425" s="224"/>
    </row>
    <row r="426" spans="2:14" x14ac:dyDescent="0.2">
      <c r="B426" s="27"/>
      <c r="C426" s="162"/>
      <c r="D426" s="162"/>
      <c r="E426" s="162"/>
      <c r="F426" s="162"/>
      <c r="G426" s="162"/>
      <c r="H426" s="162"/>
      <c r="I426" s="162"/>
      <c r="J426" s="162"/>
      <c r="K426" s="162"/>
      <c r="L426" s="162"/>
      <c r="M426" s="162"/>
      <c r="N426" s="162"/>
    </row>
    <row r="427" spans="2:14" x14ac:dyDescent="0.2">
      <c r="B427" s="27" t="s">
        <v>19</v>
      </c>
      <c r="C427" s="162"/>
      <c r="D427" s="162"/>
      <c r="E427" s="162"/>
      <c r="F427" s="162"/>
      <c r="G427" s="162"/>
      <c r="H427" s="162"/>
      <c r="I427" s="162"/>
      <c r="J427" s="162"/>
      <c r="K427" s="162"/>
      <c r="L427" s="162"/>
      <c r="M427" s="162"/>
      <c r="N427" s="162"/>
    </row>
    <row r="428" spans="2:14" x14ac:dyDescent="0.2">
      <c r="B428" s="27" t="s">
        <v>20</v>
      </c>
      <c r="C428" s="162"/>
      <c r="D428" s="162"/>
      <c r="E428" s="162"/>
      <c r="F428" s="162"/>
      <c r="G428" s="162"/>
      <c r="H428" s="162"/>
      <c r="I428" s="162"/>
      <c r="J428" s="162"/>
      <c r="K428" s="162"/>
      <c r="L428" s="162"/>
      <c r="M428" s="162"/>
      <c r="N428" s="162"/>
    </row>
    <row r="429" spans="2:14" x14ac:dyDescent="0.2">
      <c r="B429" s="27" t="s">
        <v>139</v>
      </c>
      <c r="C429" s="162"/>
      <c r="D429" s="162"/>
      <c r="E429" s="162"/>
      <c r="F429" s="162"/>
      <c r="G429" s="162"/>
      <c r="H429" s="162"/>
      <c r="I429" s="162"/>
      <c r="J429" s="162"/>
      <c r="K429" s="162"/>
      <c r="L429" s="162"/>
      <c r="M429" s="162"/>
      <c r="N429" s="162"/>
    </row>
    <row r="430" spans="2:14" x14ac:dyDescent="0.2">
      <c r="B430" s="27"/>
      <c r="C430" s="162"/>
      <c r="D430" s="162"/>
      <c r="E430" s="162"/>
      <c r="F430" s="162"/>
      <c r="G430" s="162"/>
      <c r="H430" s="162"/>
      <c r="I430" s="162"/>
      <c r="J430" s="162"/>
      <c r="K430" s="162"/>
      <c r="L430" s="162"/>
      <c r="M430" s="162"/>
      <c r="N430" s="162"/>
    </row>
    <row r="431" spans="2:14" x14ac:dyDescent="0.2">
      <c r="B431" s="27"/>
      <c r="C431" s="27"/>
      <c r="D431" s="27"/>
      <c r="E431" s="27"/>
      <c r="F431" s="27"/>
      <c r="G431" s="27"/>
      <c r="H431" s="27"/>
      <c r="I431" s="27"/>
      <c r="J431" s="27"/>
      <c r="K431" s="27"/>
      <c r="L431" s="27"/>
      <c r="M431" s="27"/>
      <c r="N431" s="27"/>
    </row>
    <row r="432" spans="2:14" x14ac:dyDescent="0.2">
      <c r="B432" s="225" t="s">
        <v>10</v>
      </c>
      <c r="C432" s="227" t="s">
        <v>21</v>
      </c>
      <c r="D432" s="225" t="s">
        <v>22</v>
      </c>
      <c r="E432" s="225" t="s">
        <v>23</v>
      </c>
      <c r="F432" s="225" t="s">
        <v>48</v>
      </c>
      <c r="G432" s="225" t="s">
        <v>24</v>
      </c>
      <c r="H432" s="225" t="s">
        <v>0</v>
      </c>
      <c r="I432" s="246" t="s">
        <v>25</v>
      </c>
      <c r="J432" s="247"/>
      <c r="K432" s="247"/>
      <c r="L432" s="248"/>
      <c r="M432" s="244" t="s">
        <v>26</v>
      </c>
      <c r="N432" s="232" t="s">
        <v>27</v>
      </c>
    </row>
    <row r="433" spans="2:14" x14ac:dyDescent="0.2">
      <c r="B433" s="226"/>
      <c r="C433" s="228"/>
      <c r="D433" s="226"/>
      <c r="E433" s="226"/>
      <c r="F433" s="226"/>
      <c r="G433" s="226"/>
      <c r="H433" s="226"/>
      <c r="I433" s="40" t="s">
        <v>28</v>
      </c>
      <c r="J433" s="40" t="s">
        <v>29</v>
      </c>
      <c r="K433" s="40" t="s">
        <v>30</v>
      </c>
      <c r="L433" s="40" t="s">
        <v>31</v>
      </c>
      <c r="M433" s="245"/>
      <c r="N433" s="233"/>
    </row>
    <row r="434" spans="2:14" x14ac:dyDescent="0.2">
      <c r="B434" s="234" t="s">
        <v>135</v>
      </c>
      <c r="C434" s="235"/>
      <c r="D434" s="235"/>
      <c r="E434" s="235"/>
      <c r="F434" s="235"/>
      <c r="G434" s="236"/>
      <c r="H434" s="41" t="s">
        <v>2</v>
      </c>
      <c r="I434" s="42">
        <v>189.37</v>
      </c>
      <c r="J434" s="42">
        <v>134.94999999999999</v>
      </c>
      <c r="K434" s="42">
        <v>68.37</v>
      </c>
      <c r="L434" s="42"/>
      <c r="M434" s="42">
        <v>10.8</v>
      </c>
      <c r="N434" s="42"/>
    </row>
    <row r="435" spans="2:14" x14ac:dyDescent="0.2">
      <c r="B435" s="237"/>
      <c r="C435" s="238"/>
      <c r="D435" s="238"/>
      <c r="E435" s="238"/>
      <c r="F435" s="238"/>
      <c r="G435" s="239"/>
      <c r="H435" s="41" t="s">
        <v>7</v>
      </c>
      <c r="I435" s="42">
        <v>1416.48</v>
      </c>
      <c r="J435" s="42">
        <v>1012.1</v>
      </c>
      <c r="K435" s="42">
        <v>509.2</v>
      </c>
      <c r="L435" s="42"/>
      <c r="M435" s="42">
        <v>44.08</v>
      </c>
      <c r="N435" s="42"/>
    </row>
    <row r="436" spans="2:14" x14ac:dyDescent="0.2">
      <c r="B436" s="237"/>
      <c r="C436" s="238"/>
      <c r="D436" s="238"/>
      <c r="E436" s="238"/>
      <c r="F436" s="238"/>
      <c r="G436" s="239"/>
      <c r="H436" s="41" t="s">
        <v>4</v>
      </c>
      <c r="I436" s="42">
        <v>112.46</v>
      </c>
      <c r="J436" s="42">
        <v>81.87</v>
      </c>
      <c r="K436" s="42">
        <v>41.83</v>
      </c>
      <c r="L436" s="42"/>
      <c r="M436" s="42">
        <v>2.25</v>
      </c>
      <c r="N436" s="42"/>
    </row>
    <row r="437" spans="2:14" x14ac:dyDescent="0.2">
      <c r="B437" s="237"/>
      <c r="C437" s="238"/>
      <c r="D437" s="238"/>
      <c r="E437" s="238"/>
      <c r="F437" s="238"/>
      <c r="G437" s="239"/>
      <c r="H437" s="41" t="s">
        <v>8</v>
      </c>
      <c r="I437" s="42">
        <v>112.46</v>
      </c>
      <c r="J437" s="42">
        <v>81.87</v>
      </c>
      <c r="K437" s="42">
        <v>41.83</v>
      </c>
      <c r="L437" s="42"/>
      <c r="M437" s="42">
        <v>2.25</v>
      </c>
      <c r="N437" s="42"/>
    </row>
    <row r="438" spans="2:14" x14ac:dyDescent="0.2">
      <c r="B438" s="240"/>
      <c r="C438" s="241"/>
      <c r="D438" s="241"/>
      <c r="E438" s="241"/>
      <c r="F438" s="241"/>
      <c r="G438" s="242"/>
      <c r="H438" s="41" t="s">
        <v>3</v>
      </c>
      <c r="I438" s="42">
        <v>35.99</v>
      </c>
      <c r="J438" s="42">
        <v>27.44</v>
      </c>
      <c r="K438" s="42">
        <v>13.94</v>
      </c>
      <c r="L438" s="42"/>
      <c r="M438" s="42">
        <v>0.9</v>
      </c>
      <c r="N438" s="42"/>
    </row>
    <row r="439" spans="2:14" x14ac:dyDescent="0.2">
      <c r="B439" s="43" t="s">
        <v>75</v>
      </c>
      <c r="C439" s="40" t="s">
        <v>32</v>
      </c>
      <c r="D439" s="43">
        <v>93</v>
      </c>
      <c r="E439" s="43">
        <v>7</v>
      </c>
      <c r="F439" s="43">
        <v>1</v>
      </c>
      <c r="G439" s="44">
        <v>3.6</v>
      </c>
      <c r="H439" s="45" t="s">
        <v>2</v>
      </c>
      <c r="I439" s="46">
        <v>9.14</v>
      </c>
      <c r="J439" s="46">
        <v>44.69</v>
      </c>
      <c r="K439" s="46">
        <v>21.66</v>
      </c>
      <c r="L439" s="29">
        <f>IFERROR(SUM(I439,J439,K439),"")</f>
        <v>75.489999999999995</v>
      </c>
      <c r="M439" s="47">
        <v>321.39</v>
      </c>
      <c r="N439" s="29">
        <f>IFERROR(SUM(L439,M439),"")</f>
        <v>396.88</v>
      </c>
    </row>
    <row r="440" spans="2:14" x14ac:dyDescent="0.2">
      <c r="B440" s="40"/>
      <c r="C440" s="40"/>
      <c r="D440" s="40"/>
      <c r="E440" s="40"/>
      <c r="F440" s="40"/>
      <c r="G440" s="40"/>
      <c r="H440" s="30" t="s">
        <v>33</v>
      </c>
      <c r="I440" s="31">
        <f>IFERROR(I439*I434,"")</f>
        <v>1730.8418000000001</v>
      </c>
      <c r="J440" s="31">
        <f t="shared" ref="J440:K440" si="58">IFERROR(J439*J434,"")</f>
        <v>6030.9154999999992</v>
      </c>
      <c r="K440" s="31">
        <f t="shared" si="58"/>
        <v>1480.8942000000002</v>
      </c>
      <c r="L440" s="31">
        <f>IFERROR(SUM(I440,J440,K440),"")</f>
        <v>9242.6514999999999</v>
      </c>
      <c r="M440" s="31">
        <f>IFERROR(M439*M434,"")</f>
        <v>3471.0120000000002</v>
      </c>
      <c r="N440" s="31">
        <f>IFERROR(SUM(L440,M440),"")</f>
        <v>12713.663500000001</v>
      </c>
    </row>
    <row r="441" spans="2:14" x14ac:dyDescent="0.2">
      <c r="B441" s="40"/>
      <c r="C441" s="40"/>
      <c r="D441" s="40"/>
      <c r="E441" s="40"/>
      <c r="F441" s="40"/>
      <c r="G441" s="40"/>
      <c r="H441" s="45" t="s">
        <v>7</v>
      </c>
      <c r="I441" s="46"/>
      <c r="J441" s="46" t="str">
        <f>IFERROR(INDEX(Извещение!#REF!,MATCH(CONCATENATE(РАСЧЕТ!B439,"/",РАСЧЕТ!D439,"/",РАСЧЕТ!E439,"/",F439,"/",H441),Извещение!#REF!,0),3),"")</f>
        <v/>
      </c>
      <c r="K441" s="46" t="str">
        <f>IFERROR(INDEX(Извещение!#REF!,MATCH(CONCATENATE(РАСЧЕТ!B439,"/",РАСЧЕТ!D439,"/",РАСЧЕТ!E439,"/",F439,"/",H441),Извещение!#REF!,0),4),"")</f>
        <v/>
      </c>
      <c r="L441" s="29">
        <f t="shared" ref="L441:L450" si="59">IFERROR(SUM(I441,J441,K441),"")</f>
        <v>0</v>
      </c>
      <c r="M441" s="47">
        <v>0</v>
      </c>
      <c r="N441" s="29">
        <f t="shared" ref="N441" si="60">IFERROR(SUM(L441,M441),"")</f>
        <v>0</v>
      </c>
    </row>
    <row r="442" spans="2:14" x14ac:dyDescent="0.2">
      <c r="B442" s="40"/>
      <c r="C442" s="40"/>
      <c r="D442" s="40"/>
      <c r="E442" s="40"/>
      <c r="F442" s="40"/>
      <c r="G442" s="40"/>
      <c r="H442" s="30" t="s">
        <v>33</v>
      </c>
      <c r="I442" s="31">
        <f>IFERROR(I441*I435,"")</f>
        <v>0</v>
      </c>
      <c r="J442" s="31" t="str">
        <f t="shared" ref="J442:K442" si="61">IFERROR(J441*J435,"")</f>
        <v/>
      </c>
      <c r="K442" s="31" t="str">
        <f t="shared" si="61"/>
        <v/>
      </c>
      <c r="L442" s="31">
        <f t="shared" si="59"/>
        <v>0</v>
      </c>
      <c r="M442" s="31">
        <f t="shared" ref="M442" si="62">IFERROR(M441*M435,"")</f>
        <v>0</v>
      </c>
      <c r="N442" s="31">
        <f>IFERROR(SUM(L442,M442),"")</f>
        <v>0</v>
      </c>
    </row>
    <row r="443" spans="2:14" x14ac:dyDescent="0.2">
      <c r="B443" s="40"/>
      <c r="C443" s="40"/>
      <c r="D443" s="40"/>
      <c r="E443" s="40"/>
      <c r="F443" s="40"/>
      <c r="G443" s="40"/>
      <c r="H443" s="32" t="s">
        <v>4</v>
      </c>
      <c r="I443" s="47">
        <v>0.08</v>
      </c>
      <c r="J443" s="47">
        <v>7.41</v>
      </c>
      <c r="K443" s="47">
        <v>6.75</v>
      </c>
      <c r="L443" s="29">
        <f t="shared" si="59"/>
        <v>14.24</v>
      </c>
      <c r="M443" s="47">
        <v>90.37</v>
      </c>
      <c r="N443" s="29">
        <f t="shared" ref="N443" si="63">IFERROR(SUM(L443,M443),"")</f>
        <v>104.61</v>
      </c>
    </row>
    <row r="444" spans="2:14" ht="12.75" customHeight="1" x14ac:dyDescent="0.2">
      <c r="B444" s="40"/>
      <c r="C444" s="40"/>
      <c r="D444" s="40"/>
      <c r="E444" s="40"/>
      <c r="F444" s="40"/>
      <c r="G444" s="40"/>
      <c r="H444" s="30" t="s">
        <v>33</v>
      </c>
      <c r="I444" s="31">
        <f>IFERROR(I443*I436,"")</f>
        <v>8.9968000000000004</v>
      </c>
      <c r="J444" s="31">
        <f>IFERROR(J443*J436,"")</f>
        <v>606.6567</v>
      </c>
      <c r="K444" s="31">
        <f>IFERROR(K443*K436,"")</f>
        <v>282.35249999999996</v>
      </c>
      <c r="L444" s="31">
        <f t="shared" si="59"/>
        <v>898.00599999999997</v>
      </c>
      <c r="M444" s="31">
        <f>IFERROR(M443*M436,"")</f>
        <v>203.33250000000001</v>
      </c>
      <c r="N444" s="31">
        <f>IFERROR(SUM(L444,M444),"")</f>
        <v>1101.3385000000001</v>
      </c>
    </row>
    <row r="445" spans="2:14" x14ac:dyDescent="0.2">
      <c r="B445" s="40"/>
      <c r="C445" s="40"/>
      <c r="D445" s="40"/>
      <c r="E445" s="40"/>
      <c r="F445" s="40"/>
      <c r="G445" s="40"/>
      <c r="H445" s="32" t="s">
        <v>8</v>
      </c>
      <c r="I445" s="47"/>
      <c r="J445" s="47" t="str">
        <f>IFERROR(INDEX(Извещение!#REF!,MATCH(CONCATENATE(РАСЧЕТ!B439,"/",РАСЧЕТ!D439,"/",РАСЧЕТ!E439,"/",F439,"/",H445),Извещение!#REF!,0),3),"")</f>
        <v/>
      </c>
      <c r="K445" s="47" t="str">
        <f>IFERROR(INDEX(Извещение!#REF!,MATCH(CONCATENATE(РАСЧЕТ!B439,"/",РАСЧЕТ!D439,"/",РАСЧЕТ!E439,"/",F439,"/",H445),Извещение!#REF!,0),4),"")</f>
        <v/>
      </c>
      <c r="L445" s="29">
        <f t="shared" si="59"/>
        <v>0</v>
      </c>
      <c r="M445" s="47" t="str">
        <f>IFERROR(INDEX(Извещение!#REF!,MATCH(CONCATENATE(РАСЧЕТ!B439,"/",РАСЧЕТ!D439,"/",РАСЧЕТ!E439,"/",F439,"/",H445),Извещение!#REF!,0),6),"")</f>
        <v/>
      </c>
      <c r="N445" s="29">
        <f t="shared" ref="N445" si="64">IFERROR(SUM(L445,M445),"")</f>
        <v>0</v>
      </c>
    </row>
    <row r="446" spans="2:14" x14ac:dyDescent="0.2">
      <c r="B446" s="40"/>
      <c r="C446" s="40"/>
      <c r="D446" s="40"/>
      <c r="E446" s="40"/>
      <c r="F446" s="40"/>
      <c r="G446" s="40"/>
      <c r="H446" s="30" t="s">
        <v>33</v>
      </c>
      <c r="I446" s="31">
        <f>IFERROR(I445*I437,"")</f>
        <v>0</v>
      </c>
      <c r="J446" s="31" t="str">
        <f>IFERROR(J445*J437,"")</f>
        <v/>
      </c>
      <c r="K446" s="31" t="str">
        <f>IFERROR(K445*K437,"")</f>
        <v/>
      </c>
      <c r="L446" s="31">
        <f t="shared" si="59"/>
        <v>0</v>
      </c>
      <c r="M446" s="31" t="str">
        <f>IFERROR(M445*M437,"")</f>
        <v/>
      </c>
      <c r="N446" s="31">
        <f>IFERROR(SUM(L446,M446),"")</f>
        <v>0</v>
      </c>
    </row>
    <row r="447" spans="2:14" x14ac:dyDescent="0.2">
      <c r="B447" s="40"/>
      <c r="C447" s="40"/>
      <c r="D447" s="40"/>
      <c r="E447" s="40"/>
      <c r="F447" s="40"/>
      <c r="G447" s="40"/>
      <c r="H447" s="32" t="s">
        <v>3</v>
      </c>
      <c r="I447" s="47">
        <v>1.35</v>
      </c>
      <c r="J447" s="47">
        <v>7.63</v>
      </c>
      <c r="K447" s="47">
        <v>0.91</v>
      </c>
      <c r="L447" s="29">
        <f t="shared" si="59"/>
        <v>9.89</v>
      </c>
      <c r="M447" s="47">
        <v>41.28</v>
      </c>
      <c r="N447" s="29">
        <f t="shared" ref="N447" si="65">IFERROR(SUM(L447,M447),"")</f>
        <v>51.17</v>
      </c>
    </row>
    <row r="448" spans="2:14" x14ac:dyDescent="0.2">
      <c r="B448" s="40"/>
      <c r="C448" s="40"/>
      <c r="D448" s="40"/>
      <c r="E448" s="40"/>
      <c r="F448" s="40"/>
      <c r="G448" s="40"/>
      <c r="H448" s="30" t="s">
        <v>33</v>
      </c>
      <c r="I448" s="31">
        <f>IFERROR(I447*I438,"")</f>
        <v>48.586500000000008</v>
      </c>
      <c r="J448" s="31">
        <f>IFERROR(J447*J438,"")</f>
        <v>209.3672</v>
      </c>
      <c r="K448" s="31">
        <f>IFERROR(K447*K438,"")</f>
        <v>12.6854</v>
      </c>
      <c r="L448" s="31">
        <f t="shared" si="59"/>
        <v>270.63910000000004</v>
      </c>
      <c r="M448" s="31">
        <f>IFERROR(M447*M438,"")</f>
        <v>37.152000000000001</v>
      </c>
      <c r="N448" s="31">
        <f>IFERROR(SUM(L448,M448),"")</f>
        <v>307.79110000000003</v>
      </c>
    </row>
    <row r="449" spans="2:14" x14ac:dyDescent="0.2">
      <c r="B449" s="40"/>
      <c r="C449" s="40"/>
      <c r="D449" s="40"/>
      <c r="E449" s="40"/>
      <c r="F449" s="40"/>
      <c r="G449" s="40"/>
      <c r="H449" s="33" t="s">
        <v>34</v>
      </c>
      <c r="I449" s="34">
        <f ca="1">SUM(I439:OFFSET(I449,-1,0))-I450</f>
        <v>10.569999999999936</v>
      </c>
      <c r="J449" s="34">
        <f ca="1">SUM(J439:OFFSET(J449,-1,0))-J450</f>
        <v>59.730000000000473</v>
      </c>
      <c r="K449" s="34">
        <f ca="1">SUM(K439:OFFSET(K449,-1,0))-K450</f>
        <v>29.320000000000164</v>
      </c>
      <c r="L449" s="34">
        <f t="shared" ca="1" si="59"/>
        <v>99.620000000000573</v>
      </c>
      <c r="M449" s="34">
        <f ca="1">SUM(M439:OFFSET(M449,-1,0))-M450</f>
        <v>453.03999999999996</v>
      </c>
      <c r="N449" s="34">
        <f t="shared" ref="N449" ca="1" si="66">IFERROR(SUM(L449,M449),"")</f>
        <v>552.66000000000054</v>
      </c>
    </row>
    <row r="450" spans="2:14" x14ac:dyDescent="0.2">
      <c r="B450" s="40"/>
      <c r="C450" s="40"/>
      <c r="D450" s="40"/>
      <c r="E450" s="40"/>
      <c r="F450" s="40"/>
      <c r="G450" s="40"/>
      <c r="H450" s="33" t="s">
        <v>49</v>
      </c>
      <c r="I450" s="34">
        <f>SUMIF(H439:H448,"стоимость",I439:I448)</f>
        <v>1788.4251000000002</v>
      </c>
      <c r="J450" s="34">
        <f>SUMIF(H439:H448,"стоимость",J439:J448)</f>
        <v>6846.9393999999984</v>
      </c>
      <c r="K450" s="34">
        <f>SUMIF(H439:H448,"стоимость",K439:K448)</f>
        <v>1775.9321000000002</v>
      </c>
      <c r="L450" s="34">
        <f t="shared" si="59"/>
        <v>10411.296599999998</v>
      </c>
      <c r="M450" s="34">
        <f>SUMIF(H439:H448,"стоимость",M439:M448)</f>
        <v>3711.4965000000002</v>
      </c>
      <c r="N450" s="34">
        <f>IFERROR(SUM(L450,M450),"")</f>
        <v>14122.793099999999</v>
      </c>
    </row>
    <row r="451" spans="2:14" x14ac:dyDescent="0.2">
      <c r="B451" s="48"/>
      <c r="C451" s="48"/>
      <c r="D451" s="48"/>
      <c r="E451" s="48"/>
      <c r="F451" s="48"/>
      <c r="G451" s="49"/>
      <c r="H451" s="35"/>
      <c r="I451" s="35"/>
      <c r="J451" s="35"/>
      <c r="K451" s="35"/>
      <c r="L451" s="36"/>
      <c r="M451" s="35"/>
      <c r="N451" s="35"/>
    </row>
    <row r="452" spans="2:14" x14ac:dyDescent="0.2">
      <c r="B452" s="243" t="s">
        <v>35</v>
      </c>
      <c r="C452" s="243"/>
      <c r="D452" s="243"/>
      <c r="E452" s="243"/>
      <c r="F452" s="76"/>
      <c r="G452" s="27"/>
      <c r="H452" s="27"/>
      <c r="I452" s="27"/>
      <c r="J452" s="35"/>
      <c r="K452" s="35"/>
      <c r="L452" s="36"/>
      <c r="M452" s="35"/>
      <c r="N452" s="35"/>
    </row>
    <row r="453" spans="2:14" x14ac:dyDescent="0.2">
      <c r="B453" s="222" t="s">
        <v>51</v>
      </c>
      <c r="C453" s="222"/>
      <c r="D453" s="222"/>
      <c r="E453" s="222"/>
      <c r="F453" s="222"/>
      <c r="G453" s="222"/>
      <c r="H453" s="222"/>
      <c r="I453" s="222"/>
      <c r="J453" s="35"/>
      <c r="K453" s="35"/>
      <c r="L453" s="36"/>
      <c r="M453" s="35"/>
      <c r="N453" s="35"/>
    </row>
    <row r="454" spans="2:14" x14ac:dyDescent="0.2">
      <c r="B454" s="222" t="s">
        <v>36</v>
      </c>
      <c r="C454" s="222"/>
      <c r="D454" s="222"/>
      <c r="E454" s="222"/>
      <c r="F454" s="222"/>
      <c r="G454" s="222"/>
      <c r="H454" s="222"/>
      <c r="I454" s="222"/>
      <c r="J454" s="35"/>
      <c r="K454" s="35"/>
      <c r="L454" s="36"/>
      <c r="M454" s="35"/>
      <c r="N454" s="35"/>
    </row>
    <row r="455" spans="2:14" x14ac:dyDescent="0.2">
      <c r="B455" s="222" t="s">
        <v>37</v>
      </c>
      <c r="C455" s="222"/>
      <c r="D455" s="222"/>
      <c r="E455" s="222"/>
      <c r="F455" s="222"/>
      <c r="G455" s="222"/>
      <c r="H455" s="222"/>
      <c r="I455" s="222"/>
      <c r="J455" s="35"/>
      <c r="K455" s="35"/>
      <c r="L455" s="36"/>
      <c r="M455" s="35"/>
      <c r="N455" s="35"/>
    </row>
    <row r="456" spans="2:14" x14ac:dyDescent="0.2">
      <c r="B456" s="222" t="s">
        <v>38</v>
      </c>
      <c r="C456" s="222"/>
      <c r="D456" s="222"/>
      <c r="E456" s="222"/>
      <c r="F456" s="222"/>
      <c r="G456" s="222"/>
      <c r="H456" s="222"/>
      <c r="I456" s="222"/>
      <c r="J456" s="35"/>
      <c r="K456" s="35"/>
      <c r="L456" s="36"/>
      <c r="M456" s="35"/>
      <c r="N456" s="35"/>
    </row>
    <row r="457" spans="2:14" x14ac:dyDescent="0.2">
      <c r="B457" s="222" t="s">
        <v>39</v>
      </c>
      <c r="C457" s="222"/>
      <c r="D457" s="222"/>
      <c r="E457" s="222"/>
      <c r="F457" s="222"/>
      <c r="G457" s="222"/>
      <c r="H457" s="222"/>
      <c r="I457" s="222"/>
      <c r="J457" s="27"/>
      <c r="K457" s="27"/>
      <c r="L457" s="27"/>
      <c r="M457" s="27"/>
      <c r="N457" s="27"/>
    </row>
    <row r="458" spans="2:14" x14ac:dyDescent="0.2">
      <c r="B458" s="222" t="s">
        <v>40</v>
      </c>
      <c r="C458" s="222"/>
      <c r="D458" s="222"/>
      <c r="E458" s="222"/>
      <c r="F458" s="222"/>
      <c r="G458" s="222"/>
      <c r="H458" s="222"/>
      <c r="I458" s="222"/>
      <c r="J458" s="27"/>
      <c r="K458" s="27"/>
      <c r="L458" s="27"/>
      <c r="M458" s="27"/>
      <c r="N458" s="27"/>
    </row>
    <row r="459" spans="2:14" x14ac:dyDescent="0.2">
      <c r="B459" s="222" t="s">
        <v>41</v>
      </c>
      <c r="C459" s="222"/>
      <c r="D459" s="222"/>
      <c r="E459" s="222"/>
      <c r="F459" s="222"/>
      <c r="G459" s="222"/>
      <c r="H459" s="222"/>
      <c r="I459" s="222"/>
      <c r="J459" s="27"/>
      <c r="K459" s="27"/>
      <c r="L459" s="27"/>
      <c r="M459" s="27"/>
      <c r="N459" s="27"/>
    </row>
    <row r="460" spans="2:14" x14ac:dyDescent="0.2">
      <c r="B460" s="222" t="s">
        <v>42</v>
      </c>
      <c r="C460" s="222"/>
      <c r="D460" s="222"/>
      <c r="E460" s="222"/>
      <c r="F460" s="222"/>
      <c r="G460" s="222"/>
      <c r="H460" s="222"/>
      <c r="I460" s="222"/>
      <c r="J460" s="27"/>
      <c r="K460" s="27"/>
      <c r="L460" s="27"/>
      <c r="M460" s="27"/>
      <c r="N460" s="27"/>
    </row>
    <row r="461" spans="2:14" x14ac:dyDescent="0.2">
      <c r="B461" s="75"/>
      <c r="C461" s="75"/>
      <c r="D461" s="75"/>
      <c r="E461" s="75"/>
      <c r="F461" s="75"/>
      <c r="G461" s="75"/>
      <c r="H461" s="75"/>
      <c r="I461" s="75"/>
      <c r="J461" s="27"/>
      <c r="K461" s="27"/>
      <c r="L461" s="27"/>
      <c r="M461" s="27"/>
      <c r="N461" s="27"/>
    </row>
    <row r="462" spans="2:14" x14ac:dyDescent="0.2">
      <c r="B462" s="27" t="s">
        <v>43</v>
      </c>
      <c r="C462" s="27"/>
      <c r="D462" s="27"/>
      <c r="E462" s="27"/>
      <c r="F462" s="27"/>
      <c r="G462" s="27"/>
      <c r="H462" s="27"/>
      <c r="I462" s="27"/>
      <c r="J462" s="27" t="s">
        <v>44</v>
      </c>
      <c r="K462" s="27"/>
      <c r="L462" s="27"/>
      <c r="M462" s="27"/>
      <c r="N462" s="27"/>
    </row>
    <row r="463" spans="2:14" x14ac:dyDescent="0.2">
      <c r="B463" s="50" t="s">
        <v>50</v>
      </c>
      <c r="C463" s="50"/>
      <c r="D463" s="27"/>
      <c r="E463" s="27"/>
      <c r="F463" s="27"/>
      <c r="G463" s="27"/>
      <c r="H463" s="27"/>
      <c r="I463" s="27"/>
      <c r="J463" s="50"/>
      <c r="K463" s="50"/>
      <c r="L463" s="50"/>
      <c r="M463" s="27"/>
      <c r="N463" s="27"/>
    </row>
    <row r="464" spans="2:14" x14ac:dyDescent="0.2">
      <c r="B464" s="38" t="s">
        <v>45</v>
      </c>
      <c r="C464" s="27"/>
      <c r="D464" s="27"/>
      <c r="E464" s="27"/>
      <c r="F464" s="27"/>
      <c r="G464" s="27"/>
      <c r="H464" s="27"/>
      <c r="I464" s="27"/>
      <c r="J464" s="27" t="s">
        <v>45</v>
      </c>
      <c r="K464" s="27"/>
      <c r="L464" s="27"/>
      <c r="M464" s="27"/>
      <c r="N464" s="27"/>
    </row>
    <row r="465" spans="2:14" x14ac:dyDescent="0.2">
      <c r="B465" s="27"/>
      <c r="C465" s="27"/>
      <c r="D465" s="27"/>
      <c r="E465" s="27"/>
      <c r="F465" s="27"/>
      <c r="G465" s="27"/>
      <c r="H465" s="27"/>
      <c r="I465" s="27"/>
      <c r="J465" s="27"/>
      <c r="K465" s="27"/>
      <c r="L465" s="27"/>
      <c r="M465" s="27"/>
      <c r="N465" s="27"/>
    </row>
    <row r="466" spans="2:14" x14ac:dyDescent="0.2">
      <c r="B466" s="50"/>
      <c r="C466" s="50"/>
      <c r="D466" s="27"/>
      <c r="E466" s="27"/>
      <c r="F466" s="27"/>
      <c r="G466" s="27"/>
      <c r="H466" s="27"/>
      <c r="I466" s="27"/>
      <c r="J466" s="50"/>
      <c r="K466" s="50"/>
      <c r="L466" s="50"/>
      <c r="M466" s="27"/>
      <c r="N466" s="27"/>
    </row>
    <row r="467" spans="2:14" x14ac:dyDescent="0.2">
      <c r="B467" s="38"/>
      <c r="C467" s="39"/>
      <c r="D467" s="39"/>
      <c r="E467" s="39"/>
      <c r="F467" s="39"/>
      <c r="G467" s="39"/>
      <c r="H467" s="39"/>
      <c r="I467" s="39"/>
      <c r="J467" s="39"/>
      <c r="K467" s="39"/>
      <c r="L467" s="39"/>
      <c r="M467" s="39"/>
      <c r="N467" s="39"/>
    </row>
    <row r="468" spans="2:14" x14ac:dyDescent="0.2">
      <c r="B468" s="27"/>
      <c r="C468" s="27"/>
      <c r="D468" s="27"/>
      <c r="E468" s="27"/>
      <c r="F468" s="27"/>
      <c r="G468" s="27"/>
      <c r="H468" s="27"/>
      <c r="I468" s="27"/>
      <c r="J468" s="27"/>
      <c r="K468" s="27"/>
      <c r="M468" s="27"/>
      <c r="N468" s="64" t="s">
        <v>13</v>
      </c>
    </row>
    <row r="469" spans="2:14" x14ac:dyDescent="0.2">
      <c r="B469" s="27"/>
      <c r="C469" s="27"/>
      <c r="D469" s="27"/>
      <c r="E469" s="27"/>
      <c r="F469" s="27"/>
      <c r="G469" s="27"/>
      <c r="H469" s="27"/>
      <c r="I469" s="27"/>
      <c r="J469" s="27"/>
      <c r="K469" s="27"/>
      <c r="M469" s="27"/>
      <c r="N469" s="64" t="s">
        <v>14</v>
      </c>
    </row>
    <row r="470" spans="2:14" x14ac:dyDescent="0.2">
      <c r="B470" s="27"/>
      <c r="C470" s="27"/>
      <c r="D470" s="27"/>
      <c r="E470" s="27"/>
      <c r="F470" s="27"/>
      <c r="G470" s="27"/>
      <c r="H470" s="27"/>
      <c r="I470" s="27"/>
      <c r="J470" s="27"/>
      <c r="K470" s="27"/>
      <c r="M470" s="27"/>
      <c r="N470" s="64" t="s">
        <v>15</v>
      </c>
    </row>
    <row r="471" spans="2:14" x14ac:dyDescent="0.2">
      <c r="B471" s="27"/>
      <c r="C471" s="27"/>
      <c r="D471" s="27"/>
      <c r="E471" s="27"/>
      <c r="F471" s="27"/>
      <c r="G471" s="27"/>
      <c r="H471" s="27"/>
      <c r="I471" s="27"/>
      <c r="J471" s="27"/>
      <c r="K471" s="27"/>
      <c r="L471" s="27"/>
      <c r="M471" s="27"/>
      <c r="N471" s="27"/>
    </row>
    <row r="472" spans="2:14" x14ac:dyDescent="0.2">
      <c r="B472" s="27"/>
      <c r="C472" s="224" t="s">
        <v>16</v>
      </c>
      <c r="D472" s="224"/>
      <c r="E472" s="224"/>
      <c r="F472" s="224"/>
      <c r="G472" s="224"/>
      <c r="H472" s="224"/>
      <c r="I472" s="224"/>
      <c r="J472" s="224"/>
      <c r="K472" s="224"/>
      <c r="L472" s="224"/>
      <c r="M472" s="27"/>
      <c r="N472" s="27"/>
    </row>
    <row r="473" spans="2:14" x14ac:dyDescent="0.2">
      <c r="B473" s="27"/>
      <c r="C473" s="224" t="s">
        <v>17</v>
      </c>
      <c r="D473" s="224"/>
      <c r="E473" s="224"/>
      <c r="F473" s="224"/>
      <c r="G473" s="224"/>
      <c r="H473" s="224"/>
      <c r="I473" s="224"/>
      <c r="J473" s="224"/>
      <c r="K473" s="224"/>
      <c r="L473" s="224"/>
      <c r="M473" s="27"/>
      <c r="N473" s="27"/>
    </row>
    <row r="474" spans="2:14" x14ac:dyDescent="0.2">
      <c r="B474" s="27">
        <v>10</v>
      </c>
      <c r="C474" s="63"/>
      <c r="D474" s="63"/>
      <c r="E474" s="63"/>
      <c r="F474" s="63"/>
      <c r="G474" s="63"/>
      <c r="H474" s="63"/>
      <c r="I474" s="63"/>
      <c r="J474" s="63"/>
      <c r="K474" s="63"/>
      <c r="L474" s="224" t="s">
        <v>18</v>
      </c>
      <c r="M474" s="224"/>
      <c r="N474" s="224"/>
    </row>
    <row r="475" spans="2:14" x14ac:dyDescent="0.2">
      <c r="B475" s="27"/>
      <c r="C475" s="63"/>
      <c r="D475" s="63"/>
      <c r="E475" s="63"/>
      <c r="F475" s="63"/>
      <c r="G475" s="63"/>
      <c r="H475" s="63"/>
      <c r="I475" s="63"/>
      <c r="J475" s="63"/>
      <c r="K475" s="63"/>
      <c r="L475" s="63"/>
      <c r="M475" s="63"/>
      <c r="N475" s="63"/>
    </row>
    <row r="476" spans="2:14" x14ac:dyDescent="0.2">
      <c r="B476" s="27" t="s">
        <v>19</v>
      </c>
      <c r="C476" s="72"/>
      <c r="D476" s="72"/>
      <c r="E476" s="72"/>
      <c r="F476" s="72"/>
      <c r="G476" s="72"/>
      <c r="H476" s="72"/>
      <c r="I476" s="72"/>
      <c r="J476" s="72"/>
      <c r="K476" s="72"/>
      <c r="L476" s="72"/>
      <c r="M476" s="72"/>
      <c r="N476" s="72"/>
    </row>
    <row r="477" spans="2:14" x14ac:dyDescent="0.2">
      <c r="B477" s="27" t="s">
        <v>20</v>
      </c>
      <c r="C477" s="72"/>
      <c r="D477" s="72"/>
      <c r="E477" s="72"/>
      <c r="F477" s="72"/>
      <c r="G477" s="72"/>
      <c r="H477" s="72"/>
      <c r="I477" s="72"/>
      <c r="J477" s="72"/>
      <c r="K477" s="72"/>
      <c r="L477" s="72"/>
      <c r="M477" s="72"/>
      <c r="N477" s="72"/>
    </row>
    <row r="478" spans="2:14" x14ac:dyDescent="0.2">
      <c r="B478" s="27" t="s">
        <v>139</v>
      </c>
      <c r="C478" s="143"/>
      <c r="D478" s="143"/>
      <c r="E478" s="143"/>
      <c r="F478" s="143"/>
      <c r="G478" s="143"/>
      <c r="H478" s="143"/>
      <c r="I478" s="72"/>
      <c r="J478" s="72"/>
      <c r="K478" s="72"/>
      <c r="L478" s="72"/>
      <c r="M478" s="72"/>
      <c r="N478" s="72"/>
    </row>
    <row r="479" spans="2:14" x14ac:dyDescent="0.2">
      <c r="B479" s="27"/>
      <c r="C479" s="63"/>
      <c r="D479" s="63"/>
      <c r="E479" s="63"/>
      <c r="F479" s="63"/>
      <c r="G479" s="63"/>
      <c r="H479" s="63"/>
      <c r="I479" s="63"/>
      <c r="J479" s="63"/>
      <c r="K479" s="63"/>
      <c r="L479" s="63"/>
      <c r="M479" s="63"/>
      <c r="N479" s="63"/>
    </row>
    <row r="480" spans="2:14" x14ac:dyDescent="0.2">
      <c r="B480" s="27"/>
      <c r="C480" s="27"/>
      <c r="D480" s="27"/>
      <c r="E480" s="27"/>
      <c r="F480" s="27"/>
      <c r="G480" s="27"/>
      <c r="H480" s="27"/>
      <c r="I480" s="27"/>
      <c r="J480" s="27"/>
      <c r="K480" s="27"/>
      <c r="L480" s="27"/>
      <c r="M480" s="27"/>
      <c r="N480" s="27"/>
    </row>
    <row r="481" spans="2:14" x14ac:dyDescent="0.2">
      <c r="B481" s="225" t="s">
        <v>10</v>
      </c>
      <c r="C481" s="227" t="s">
        <v>21</v>
      </c>
      <c r="D481" s="229" t="s">
        <v>22</v>
      </c>
      <c r="E481" s="229" t="s">
        <v>23</v>
      </c>
      <c r="F481" s="229" t="s">
        <v>48</v>
      </c>
      <c r="G481" s="229" t="s">
        <v>24</v>
      </c>
      <c r="H481" s="229" t="s">
        <v>0</v>
      </c>
      <c r="I481" s="230" t="s">
        <v>25</v>
      </c>
      <c r="J481" s="230"/>
      <c r="K481" s="230"/>
      <c r="L481" s="230"/>
      <c r="M481" s="231" t="s">
        <v>26</v>
      </c>
      <c r="N481" s="232" t="s">
        <v>27</v>
      </c>
    </row>
    <row r="482" spans="2:14" x14ac:dyDescent="0.2">
      <c r="B482" s="226"/>
      <c r="C482" s="228"/>
      <c r="D482" s="229"/>
      <c r="E482" s="229"/>
      <c r="F482" s="229"/>
      <c r="G482" s="229"/>
      <c r="H482" s="229"/>
      <c r="I482" s="40" t="s">
        <v>28</v>
      </c>
      <c r="J482" s="40" t="s">
        <v>29</v>
      </c>
      <c r="K482" s="40" t="s">
        <v>30</v>
      </c>
      <c r="L482" s="40" t="s">
        <v>31</v>
      </c>
      <c r="M482" s="231"/>
      <c r="N482" s="233"/>
    </row>
    <row r="483" spans="2:14" x14ac:dyDescent="0.2">
      <c r="B483" s="234" t="s">
        <v>135</v>
      </c>
      <c r="C483" s="235"/>
      <c r="D483" s="235"/>
      <c r="E483" s="235"/>
      <c r="F483" s="235"/>
      <c r="G483" s="236"/>
      <c r="H483" s="41" t="s">
        <v>2</v>
      </c>
      <c r="I483" s="42">
        <v>189.37</v>
      </c>
      <c r="J483" s="42">
        <v>134.94999999999999</v>
      </c>
      <c r="K483" s="42">
        <v>68.37</v>
      </c>
      <c r="L483" s="42"/>
      <c r="M483" s="42">
        <v>10.8</v>
      </c>
      <c r="N483" s="42"/>
    </row>
    <row r="484" spans="2:14" x14ac:dyDescent="0.2">
      <c r="B484" s="237"/>
      <c r="C484" s="238"/>
      <c r="D484" s="238"/>
      <c r="E484" s="238"/>
      <c r="F484" s="238"/>
      <c r="G484" s="239"/>
      <c r="H484" s="41" t="s">
        <v>7</v>
      </c>
      <c r="I484" s="42">
        <v>1416.48</v>
      </c>
      <c r="J484" s="42">
        <v>1012.1</v>
      </c>
      <c r="K484" s="42">
        <v>509.2</v>
      </c>
      <c r="L484" s="42"/>
      <c r="M484" s="42">
        <v>44.08</v>
      </c>
      <c r="N484" s="42"/>
    </row>
    <row r="485" spans="2:14" x14ac:dyDescent="0.2">
      <c r="B485" s="237"/>
      <c r="C485" s="238"/>
      <c r="D485" s="238"/>
      <c r="E485" s="238"/>
      <c r="F485" s="238"/>
      <c r="G485" s="239"/>
      <c r="H485" s="41" t="s">
        <v>4</v>
      </c>
      <c r="I485" s="42">
        <v>112.46</v>
      </c>
      <c r="J485" s="42">
        <v>81.87</v>
      </c>
      <c r="K485" s="42">
        <v>41.83</v>
      </c>
      <c r="L485" s="42"/>
      <c r="M485" s="42">
        <v>2.25</v>
      </c>
      <c r="N485" s="42"/>
    </row>
    <row r="486" spans="2:14" x14ac:dyDescent="0.2">
      <c r="B486" s="237"/>
      <c r="C486" s="238"/>
      <c r="D486" s="238"/>
      <c r="E486" s="238"/>
      <c r="F486" s="238"/>
      <c r="G486" s="239"/>
      <c r="H486" s="41" t="s">
        <v>8</v>
      </c>
      <c r="I486" s="42">
        <v>112.46</v>
      </c>
      <c r="J486" s="42">
        <v>81.87</v>
      </c>
      <c r="K486" s="42">
        <v>41.83</v>
      </c>
      <c r="L486" s="42"/>
      <c r="M486" s="42">
        <v>2.25</v>
      </c>
      <c r="N486" s="42"/>
    </row>
    <row r="487" spans="2:14" x14ac:dyDescent="0.2">
      <c r="B487" s="240"/>
      <c r="C487" s="241"/>
      <c r="D487" s="241"/>
      <c r="E487" s="241"/>
      <c r="F487" s="241"/>
      <c r="G487" s="242"/>
      <c r="H487" s="41" t="s">
        <v>3</v>
      </c>
      <c r="I487" s="42">
        <v>35.99</v>
      </c>
      <c r="J487" s="42">
        <v>27.44</v>
      </c>
      <c r="K487" s="42">
        <v>13.94</v>
      </c>
      <c r="L487" s="42"/>
      <c r="M487" s="42">
        <v>0.9</v>
      </c>
      <c r="N487" s="42"/>
    </row>
    <row r="488" spans="2:14" x14ac:dyDescent="0.2">
      <c r="B488" s="43" t="s">
        <v>75</v>
      </c>
      <c r="C488" s="40" t="s">
        <v>32</v>
      </c>
      <c r="D488" s="43">
        <v>93</v>
      </c>
      <c r="E488" s="43">
        <v>12</v>
      </c>
      <c r="F488" s="43">
        <v>2</v>
      </c>
      <c r="G488" s="44">
        <v>2.8</v>
      </c>
      <c r="H488" s="45" t="s">
        <v>2</v>
      </c>
      <c r="I488" s="46">
        <v>8.25</v>
      </c>
      <c r="J488" s="46">
        <v>40.07</v>
      </c>
      <c r="K488" s="46">
        <v>19.32</v>
      </c>
      <c r="L488" s="29">
        <f>IFERROR(SUM(I488,J488,K488),"")</f>
        <v>67.64</v>
      </c>
      <c r="M488" s="47">
        <v>284.73</v>
      </c>
      <c r="N488" s="29">
        <f>IFERROR(SUM(L488,M488),"")</f>
        <v>352.37</v>
      </c>
    </row>
    <row r="489" spans="2:14" x14ac:dyDescent="0.2">
      <c r="B489" s="40"/>
      <c r="C489" s="40"/>
      <c r="D489" s="40"/>
      <c r="E489" s="40"/>
      <c r="F489" s="40"/>
      <c r="G489" s="40"/>
      <c r="H489" s="30" t="s">
        <v>33</v>
      </c>
      <c r="I489" s="31">
        <f>IFERROR(I488*I483,"")</f>
        <v>1562.3025</v>
      </c>
      <c r="J489" s="31">
        <f t="shared" ref="J489:K489" si="67">IFERROR(J488*J483,"")</f>
        <v>5407.4465</v>
      </c>
      <c r="K489" s="31">
        <f t="shared" si="67"/>
        <v>1320.9084</v>
      </c>
      <c r="L489" s="31">
        <f>IFERROR(SUM(I489,J489,K489),"")</f>
        <v>8290.6574000000001</v>
      </c>
      <c r="M489" s="31">
        <f>IFERROR(M488*M483,"")</f>
        <v>3075.0840000000003</v>
      </c>
      <c r="N489" s="31">
        <f>IFERROR(SUM(L489,M489),"")</f>
        <v>11365.741400000001</v>
      </c>
    </row>
    <row r="490" spans="2:14" x14ac:dyDescent="0.2">
      <c r="B490" s="40"/>
      <c r="C490" s="40"/>
      <c r="D490" s="40"/>
      <c r="E490" s="40"/>
      <c r="F490" s="40"/>
      <c r="G490" s="40"/>
      <c r="H490" s="45" t="s">
        <v>86</v>
      </c>
      <c r="I490" s="46"/>
      <c r="J490" s="46" t="str">
        <f>IFERROR(INDEX(Извещение!#REF!,MATCH(CONCATENATE(РАСЧЕТ!B488,"/",РАСЧЕТ!D488,"/",РАСЧЕТ!E488,"/",F488,"/",H490),Извещение!#REF!,0),3),"")</f>
        <v/>
      </c>
      <c r="K490" s="46" t="str">
        <f>IFERROR(INDEX(Извещение!#REF!,MATCH(CONCATENATE(РАСЧЕТ!B488,"/",РАСЧЕТ!D488,"/",РАСЧЕТ!E488,"/",F488,"/",H490),Извещение!#REF!,0),4),"")</f>
        <v/>
      </c>
      <c r="L490" s="29">
        <f t="shared" ref="L490:L499" si="68">IFERROR(SUM(I490,J490,K490),"")</f>
        <v>0</v>
      </c>
      <c r="M490" s="47"/>
      <c r="N490" s="29">
        <f t="shared" ref="N490" si="69">IFERROR(SUM(L490,M490),"")</f>
        <v>0</v>
      </c>
    </row>
    <row r="491" spans="2:14" x14ac:dyDescent="0.2">
      <c r="B491" s="40"/>
      <c r="C491" s="40"/>
      <c r="D491" s="40"/>
      <c r="E491" s="40"/>
      <c r="F491" s="40"/>
      <c r="G491" s="40"/>
      <c r="H491" s="30" t="s">
        <v>33</v>
      </c>
      <c r="I491" s="31">
        <f>IFERROR(I490*I484,"")</f>
        <v>0</v>
      </c>
      <c r="J491" s="31" t="str">
        <f t="shared" ref="J491:K491" si="70">IFERROR(J490*J484,"")</f>
        <v/>
      </c>
      <c r="K491" s="31" t="str">
        <f t="shared" si="70"/>
        <v/>
      </c>
      <c r="L491" s="31">
        <f t="shared" si="68"/>
        <v>0</v>
      </c>
      <c r="M491" s="31">
        <f t="shared" ref="M491" si="71">IFERROR(M490*M484,"")</f>
        <v>0</v>
      </c>
      <c r="N491" s="31">
        <f>IFERROR(SUM(L491,M491),"")</f>
        <v>0</v>
      </c>
    </row>
    <row r="492" spans="2:14" x14ac:dyDescent="0.2">
      <c r="B492" s="40"/>
      <c r="C492" s="40"/>
      <c r="D492" s="40"/>
      <c r="E492" s="40"/>
      <c r="F492" s="40"/>
      <c r="G492" s="40"/>
      <c r="H492" s="32" t="s">
        <v>4</v>
      </c>
      <c r="I492" s="47">
        <v>0.03</v>
      </c>
      <c r="J492" s="47">
        <v>2.87</v>
      </c>
      <c r="K492" s="47">
        <v>2.5499999999999998</v>
      </c>
      <c r="L492" s="29">
        <f t="shared" si="68"/>
        <v>5.4499999999999993</v>
      </c>
      <c r="M492" s="47">
        <v>34.83</v>
      </c>
      <c r="N492" s="29">
        <f t="shared" ref="N492" si="72">IFERROR(SUM(L492,M492),"")</f>
        <v>40.28</v>
      </c>
    </row>
    <row r="493" spans="2:14" x14ac:dyDescent="0.2">
      <c r="B493" s="40"/>
      <c r="C493" s="40"/>
      <c r="D493" s="40"/>
      <c r="E493" s="40"/>
      <c r="F493" s="40"/>
      <c r="G493" s="40"/>
      <c r="H493" s="30" t="s">
        <v>33</v>
      </c>
      <c r="I493" s="31">
        <f>IFERROR(I492*I485,"")</f>
        <v>3.3737999999999997</v>
      </c>
      <c r="J493" s="31">
        <f>IFERROR(J492*J485,"")</f>
        <v>234.96690000000001</v>
      </c>
      <c r="K493" s="31">
        <f>IFERROR(K492*K485,"")</f>
        <v>106.66649999999998</v>
      </c>
      <c r="L493" s="31">
        <f t="shared" si="68"/>
        <v>345.00720000000001</v>
      </c>
      <c r="M493" s="31">
        <f>IFERROR(M492*M485,"")</f>
        <v>78.367499999999993</v>
      </c>
      <c r="N493" s="31">
        <f>IFERROR(SUM(L493,M493),"")</f>
        <v>423.37470000000002</v>
      </c>
    </row>
    <row r="494" spans="2:14" x14ac:dyDescent="0.2">
      <c r="B494" s="40"/>
      <c r="C494" s="40"/>
      <c r="D494" s="40"/>
      <c r="E494" s="40"/>
      <c r="F494" s="40"/>
      <c r="G494" s="40"/>
      <c r="H494" s="32" t="s">
        <v>8</v>
      </c>
      <c r="I494" s="47"/>
      <c r="J494" s="47" t="str">
        <f>IFERROR(INDEX(Извещение!#REF!,MATCH(CONCATENATE(РАСЧЕТ!B488,"/",РАСЧЕТ!D488,"/",РАСЧЕТ!E488,"/",F488,"/",H494),Извещение!#REF!,0),3),"")</f>
        <v/>
      </c>
      <c r="K494" s="47" t="str">
        <f>IFERROR(INDEX(Извещение!#REF!,MATCH(CONCATENATE(РАСЧЕТ!B488,"/",РАСЧЕТ!D488,"/",РАСЧЕТ!E488,"/",F488,"/",H494),Извещение!#REF!,0),4),"")</f>
        <v/>
      </c>
      <c r="L494" s="29">
        <f t="shared" si="68"/>
        <v>0</v>
      </c>
      <c r="M494" s="47" t="str">
        <f>IFERROR(INDEX(Извещение!#REF!,MATCH(CONCATENATE(РАСЧЕТ!B488,"/",РАСЧЕТ!D488,"/",РАСЧЕТ!E488,"/",F488,"/",H494),Извещение!#REF!,0),6),"")</f>
        <v/>
      </c>
      <c r="N494" s="29">
        <f t="shared" ref="N494" si="73">IFERROR(SUM(L494,M494),"")</f>
        <v>0</v>
      </c>
    </row>
    <row r="495" spans="2:14" x14ac:dyDescent="0.2">
      <c r="B495" s="40"/>
      <c r="C495" s="40"/>
      <c r="D495" s="40"/>
      <c r="E495" s="40"/>
      <c r="F495" s="40"/>
      <c r="G495" s="40"/>
      <c r="H495" s="30" t="s">
        <v>33</v>
      </c>
      <c r="I495" s="31">
        <f>IFERROR(I494*I486,"")</f>
        <v>0</v>
      </c>
      <c r="J495" s="31" t="str">
        <f>IFERROR(J494*J486,"")</f>
        <v/>
      </c>
      <c r="K495" s="31" t="str">
        <f>IFERROR(K494*K486,"")</f>
        <v/>
      </c>
      <c r="L495" s="31">
        <f t="shared" si="68"/>
        <v>0</v>
      </c>
      <c r="M495" s="31" t="str">
        <f>IFERROR(M494*M486,"")</f>
        <v/>
      </c>
      <c r="N495" s="31">
        <f>IFERROR(SUM(L495,M495),"")</f>
        <v>0</v>
      </c>
    </row>
    <row r="496" spans="2:14" x14ac:dyDescent="0.2">
      <c r="B496" s="40"/>
      <c r="C496" s="40"/>
      <c r="D496" s="40"/>
      <c r="E496" s="40"/>
      <c r="F496" s="40"/>
      <c r="G496" s="40"/>
      <c r="H496" s="32" t="s">
        <v>3</v>
      </c>
      <c r="I496" s="47">
        <v>0.97</v>
      </c>
      <c r="J496" s="47">
        <v>5.81</v>
      </c>
      <c r="K496" s="47">
        <v>0.76</v>
      </c>
      <c r="L496" s="29">
        <f t="shared" si="68"/>
        <v>7.5399999999999991</v>
      </c>
      <c r="M496" s="47">
        <v>33.619999999999997</v>
      </c>
      <c r="N496" s="29">
        <f t="shared" ref="N496" si="74">IFERROR(SUM(L496,M496),"")</f>
        <v>41.16</v>
      </c>
    </row>
    <row r="497" spans="2:14" x14ac:dyDescent="0.2">
      <c r="B497" s="40"/>
      <c r="C497" s="40"/>
      <c r="D497" s="40"/>
      <c r="E497" s="40"/>
      <c r="F497" s="40"/>
      <c r="G497" s="40"/>
      <c r="H497" s="30" t="s">
        <v>33</v>
      </c>
      <c r="I497" s="31">
        <f>IFERROR(I496*I487,"")</f>
        <v>34.910299999999999</v>
      </c>
      <c r="J497" s="31">
        <f>IFERROR(J496*J487,"")</f>
        <v>159.4264</v>
      </c>
      <c r="K497" s="31">
        <f>IFERROR(K496*K487,"")</f>
        <v>10.5944</v>
      </c>
      <c r="L497" s="31">
        <f t="shared" si="68"/>
        <v>204.93110000000001</v>
      </c>
      <c r="M497" s="31">
        <f>IFERROR(M496*M487,"")</f>
        <v>30.257999999999999</v>
      </c>
      <c r="N497" s="31">
        <f>IFERROR(SUM(L497,M497),"")</f>
        <v>235.18910000000002</v>
      </c>
    </row>
    <row r="498" spans="2:14" x14ac:dyDescent="0.2">
      <c r="B498" s="40"/>
      <c r="C498" s="40"/>
      <c r="D498" s="40"/>
      <c r="E498" s="40"/>
      <c r="F498" s="40"/>
      <c r="G498" s="40"/>
      <c r="H498" s="33" t="s">
        <v>34</v>
      </c>
      <c r="I498" s="34">
        <f ca="1">SUM(I488:OFFSET(I498,-1,0))-I499</f>
        <v>9.25</v>
      </c>
      <c r="J498" s="34">
        <f ca="1">SUM(J488:OFFSET(J498,-1,0))-J499</f>
        <v>48.75</v>
      </c>
      <c r="K498" s="34">
        <f ca="1">SUM(K488:OFFSET(K498,-1,0))-K499</f>
        <v>22.629999999999882</v>
      </c>
      <c r="L498" s="34">
        <f t="shared" ca="1" si="68"/>
        <v>80.629999999999882</v>
      </c>
      <c r="M498" s="34">
        <f ca="1">SUM(M488:OFFSET(M498,-1,0))-M499</f>
        <v>353.17999999999984</v>
      </c>
      <c r="N498" s="34">
        <f t="shared" ref="N498" ca="1" si="75">IFERROR(SUM(L498,M498),"")</f>
        <v>433.80999999999972</v>
      </c>
    </row>
    <row r="499" spans="2:14" x14ac:dyDescent="0.2">
      <c r="B499" s="40"/>
      <c r="C499" s="40"/>
      <c r="D499" s="40"/>
      <c r="E499" s="40"/>
      <c r="F499" s="40"/>
      <c r="G499" s="40"/>
      <c r="H499" s="33" t="s">
        <v>49</v>
      </c>
      <c r="I499" s="34">
        <f>SUMIF(H488:H497,"стоимость",I488:I497)</f>
        <v>1600.5866000000001</v>
      </c>
      <c r="J499" s="34">
        <f>SUMIF(H488:H497,"стоимость",J488:J497)</f>
        <v>5801.8398000000007</v>
      </c>
      <c r="K499" s="34">
        <f>SUMIF(H488:H497,"стоимость",K488:K497)</f>
        <v>1438.1693</v>
      </c>
      <c r="L499" s="34">
        <f t="shared" si="68"/>
        <v>8840.5956999999999</v>
      </c>
      <c r="M499" s="34">
        <f>SUMIF(H488:H497,"стоимость",M488:M497)</f>
        <v>3183.7094999999999</v>
      </c>
      <c r="N499" s="34">
        <f>IFERROR(SUM(L499,M499),"")</f>
        <v>12024.305199999999</v>
      </c>
    </row>
    <row r="500" spans="2:14" x14ac:dyDescent="0.2">
      <c r="B500" s="48"/>
      <c r="C500" s="48"/>
      <c r="D500" s="48"/>
      <c r="E500" s="48"/>
      <c r="F500" s="48"/>
      <c r="G500" s="49"/>
      <c r="H500" s="35"/>
      <c r="I500" s="35"/>
      <c r="J500" s="35"/>
      <c r="K500" s="35"/>
      <c r="L500" s="36"/>
      <c r="M500" s="35"/>
      <c r="N500" s="35"/>
    </row>
    <row r="501" spans="2:14" x14ac:dyDescent="0.2">
      <c r="B501" s="243" t="s">
        <v>35</v>
      </c>
      <c r="C501" s="243"/>
      <c r="D501" s="243"/>
      <c r="E501" s="243"/>
      <c r="F501" s="62"/>
      <c r="G501" s="27"/>
      <c r="H501" s="27"/>
      <c r="I501" s="27"/>
      <c r="J501" s="35"/>
      <c r="K501" s="35"/>
      <c r="L501" s="36"/>
      <c r="M501" s="35"/>
      <c r="N501" s="35"/>
    </row>
    <row r="502" spans="2:14" x14ac:dyDescent="0.2">
      <c r="B502" s="222" t="s">
        <v>51</v>
      </c>
      <c r="C502" s="222"/>
      <c r="D502" s="222"/>
      <c r="E502" s="222"/>
      <c r="F502" s="222"/>
      <c r="G502" s="222"/>
      <c r="H502" s="222"/>
      <c r="I502" s="222"/>
      <c r="J502" s="35"/>
      <c r="K502" s="35"/>
      <c r="L502" s="36"/>
      <c r="M502" s="35"/>
      <c r="N502" s="35"/>
    </row>
    <row r="503" spans="2:14" x14ac:dyDescent="0.2">
      <c r="B503" s="222" t="s">
        <v>36</v>
      </c>
      <c r="C503" s="222"/>
      <c r="D503" s="222"/>
      <c r="E503" s="222"/>
      <c r="F503" s="222"/>
      <c r="G503" s="222"/>
      <c r="H503" s="222"/>
      <c r="I503" s="222"/>
      <c r="J503" s="35"/>
      <c r="K503" s="35"/>
      <c r="L503" s="36"/>
      <c r="M503" s="35"/>
      <c r="N503" s="35"/>
    </row>
    <row r="504" spans="2:14" x14ac:dyDescent="0.2">
      <c r="B504" s="222" t="s">
        <v>37</v>
      </c>
      <c r="C504" s="222"/>
      <c r="D504" s="222"/>
      <c r="E504" s="222"/>
      <c r="F504" s="222"/>
      <c r="G504" s="222"/>
      <c r="H504" s="222"/>
      <c r="I504" s="222"/>
      <c r="J504" s="35"/>
      <c r="K504" s="35"/>
      <c r="L504" s="36"/>
      <c r="M504" s="35"/>
      <c r="N504" s="35"/>
    </row>
    <row r="505" spans="2:14" x14ac:dyDescent="0.2">
      <c r="B505" s="222" t="s">
        <v>38</v>
      </c>
      <c r="C505" s="222"/>
      <c r="D505" s="222"/>
      <c r="E505" s="222"/>
      <c r="F505" s="222"/>
      <c r="G505" s="222"/>
      <c r="H505" s="222"/>
      <c r="I505" s="222"/>
      <c r="J505" s="35"/>
      <c r="K505" s="35"/>
      <c r="L505" s="36"/>
      <c r="M505" s="35"/>
      <c r="N505" s="35"/>
    </row>
    <row r="506" spans="2:14" x14ac:dyDescent="0.2">
      <c r="B506" s="222" t="s">
        <v>39</v>
      </c>
      <c r="C506" s="222"/>
      <c r="D506" s="222"/>
      <c r="E506" s="222"/>
      <c r="F506" s="222"/>
      <c r="G506" s="222"/>
      <c r="H506" s="222"/>
      <c r="I506" s="222"/>
      <c r="J506" s="27"/>
      <c r="K506" s="27"/>
      <c r="L506" s="27"/>
      <c r="M506" s="27"/>
      <c r="N506" s="27"/>
    </row>
    <row r="507" spans="2:14" x14ac:dyDescent="0.2">
      <c r="B507" s="222" t="s">
        <v>40</v>
      </c>
      <c r="C507" s="222"/>
      <c r="D507" s="222"/>
      <c r="E507" s="222"/>
      <c r="F507" s="222"/>
      <c r="G507" s="222"/>
      <c r="H507" s="222"/>
      <c r="I507" s="222"/>
      <c r="J507" s="27"/>
      <c r="K507" s="27"/>
      <c r="L507" s="27"/>
      <c r="M507" s="27"/>
      <c r="N507" s="27"/>
    </row>
    <row r="508" spans="2:14" x14ac:dyDescent="0.2">
      <c r="B508" s="222" t="s">
        <v>41</v>
      </c>
      <c r="C508" s="222"/>
      <c r="D508" s="222"/>
      <c r="E508" s="222"/>
      <c r="F508" s="222"/>
      <c r="G508" s="222"/>
      <c r="H508" s="222"/>
      <c r="I508" s="222"/>
      <c r="J508" s="27"/>
      <c r="K508" s="27"/>
      <c r="L508" s="27"/>
      <c r="M508" s="27"/>
      <c r="N508" s="27"/>
    </row>
    <row r="509" spans="2:14" x14ac:dyDescent="0.2">
      <c r="B509" s="222" t="s">
        <v>42</v>
      </c>
      <c r="C509" s="222"/>
      <c r="D509" s="222"/>
      <c r="E509" s="222"/>
      <c r="F509" s="222"/>
      <c r="G509" s="222"/>
      <c r="H509" s="222"/>
      <c r="I509" s="222"/>
      <c r="J509" s="27"/>
      <c r="K509" s="27"/>
      <c r="L509" s="27"/>
      <c r="M509" s="27"/>
      <c r="N509" s="27"/>
    </row>
    <row r="510" spans="2:14" x14ac:dyDescent="0.2">
      <c r="B510" s="61"/>
      <c r="C510" s="61"/>
      <c r="D510" s="61"/>
      <c r="E510" s="61"/>
      <c r="F510" s="61"/>
      <c r="G510" s="61"/>
      <c r="H510" s="61"/>
      <c r="I510" s="61"/>
      <c r="J510" s="27"/>
      <c r="K510" s="27"/>
      <c r="L510" s="27"/>
      <c r="M510" s="27"/>
      <c r="N510" s="27"/>
    </row>
    <row r="511" spans="2:14" x14ac:dyDescent="0.2">
      <c r="B511" s="27" t="s">
        <v>43</v>
      </c>
      <c r="C511" s="27"/>
      <c r="D511" s="27"/>
      <c r="E511" s="27"/>
      <c r="F511" s="27"/>
      <c r="G511" s="27"/>
      <c r="H511" s="27"/>
      <c r="I511" s="27"/>
      <c r="J511" s="27" t="s">
        <v>44</v>
      </c>
      <c r="K511" s="27"/>
      <c r="L511" s="27"/>
      <c r="M511" s="27"/>
      <c r="N511" s="27"/>
    </row>
    <row r="512" spans="2:14" x14ac:dyDescent="0.2">
      <c r="B512" s="50" t="s">
        <v>50</v>
      </c>
      <c r="C512" s="50"/>
      <c r="D512" s="27"/>
      <c r="E512" s="27"/>
      <c r="F512" s="27"/>
      <c r="G512" s="27"/>
      <c r="H512" s="27"/>
      <c r="I512" s="27"/>
      <c r="J512" s="50"/>
      <c r="K512" s="50"/>
      <c r="L512" s="50"/>
      <c r="M512" s="27"/>
      <c r="N512" s="27"/>
    </row>
    <row r="513" spans="2:14" x14ac:dyDescent="0.2">
      <c r="B513" s="38" t="s">
        <v>45</v>
      </c>
      <c r="C513" s="27"/>
      <c r="D513" s="27"/>
      <c r="E513" s="27"/>
      <c r="F513" s="27"/>
      <c r="G513" s="27"/>
      <c r="H513" s="27"/>
      <c r="I513" s="27"/>
      <c r="J513" s="27" t="s">
        <v>45</v>
      </c>
      <c r="K513" s="27"/>
      <c r="L513" s="27"/>
      <c r="M513" s="27"/>
      <c r="N513" s="27"/>
    </row>
    <row r="514" spans="2:14" x14ac:dyDescent="0.2">
      <c r="B514" s="27"/>
      <c r="C514" s="27"/>
      <c r="D514" s="27"/>
      <c r="E514" s="27"/>
      <c r="F514" s="27"/>
      <c r="G514" s="27"/>
      <c r="H514" s="27"/>
      <c r="I514" s="27"/>
      <c r="J514" s="27"/>
      <c r="K514" s="27"/>
      <c r="L514" s="27"/>
      <c r="M514" s="27"/>
      <c r="N514" s="27"/>
    </row>
    <row r="515" spans="2:14" x14ac:dyDescent="0.2">
      <c r="B515" s="50"/>
      <c r="C515" s="50"/>
      <c r="D515" s="27"/>
      <c r="E515" s="27"/>
      <c r="F515" s="27"/>
      <c r="G515" s="27"/>
      <c r="H515" s="27"/>
      <c r="I515" s="27"/>
      <c r="J515" s="50"/>
      <c r="K515" s="50"/>
      <c r="L515" s="50"/>
      <c r="M515" s="27"/>
      <c r="N515" s="27"/>
    </row>
    <row r="516" spans="2:14" x14ac:dyDescent="0.2">
      <c r="B516" s="60" t="s">
        <v>46</v>
      </c>
      <c r="C516" s="27"/>
      <c r="D516" s="27"/>
      <c r="E516" s="27"/>
      <c r="F516" s="27"/>
      <c r="G516" s="27"/>
      <c r="H516" s="27"/>
      <c r="I516" s="27"/>
      <c r="J516" s="223" t="s">
        <v>46</v>
      </c>
      <c r="K516" s="223"/>
      <c r="L516" s="223"/>
      <c r="M516" s="27"/>
      <c r="N516" s="27"/>
    </row>
    <row r="517" spans="2:14" x14ac:dyDescent="0.2">
      <c r="B517" s="27"/>
      <c r="C517" s="27"/>
      <c r="D517" s="27"/>
      <c r="E517" s="27"/>
      <c r="F517" s="27"/>
      <c r="G517" s="27"/>
      <c r="H517" s="27"/>
      <c r="I517" s="27"/>
      <c r="J517" s="27"/>
      <c r="K517" s="27"/>
      <c r="L517" s="27"/>
      <c r="M517" s="27"/>
      <c r="N517" s="27"/>
    </row>
    <row r="518" spans="2:14" x14ac:dyDescent="0.2">
      <c r="B518" s="61" t="s">
        <v>47</v>
      </c>
      <c r="C518" s="27"/>
      <c r="D518" s="27"/>
      <c r="E518" s="27"/>
      <c r="F518" s="27"/>
      <c r="G518" s="27"/>
      <c r="H518" s="27"/>
      <c r="I518" s="27"/>
      <c r="J518" s="27" t="s">
        <v>47</v>
      </c>
      <c r="K518" s="27"/>
      <c r="L518" s="27"/>
      <c r="M518" s="27"/>
      <c r="N518" s="27"/>
    </row>
    <row r="520" spans="2:14" x14ac:dyDescent="0.2">
      <c r="B520" s="38"/>
      <c r="C520" s="39"/>
      <c r="D520" s="39"/>
      <c r="E520" s="39"/>
      <c r="F520" s="39"/>
      <c r="G520" s="39"/>
      <c r="H520" s="39"/>
      <c r="I520" s="39"/>
      <c r="J520" s="39"/>
      <c r="K520" s="39"/>
      <c r="L520" s="39"/>
      <c r="M520" s="39"/>
      <c r="N520" s="39"/>
    </row>
    <row r="521" spans="2:14" x14ac:dyDescent="0.2">
      <c r="B521" s="38"/>
      <c r="C521" s="38"/>
      <c r="D521" s="38"/>
      <c r="E521" s="38"/>
      <c r="F521" s="38"/>
      <c r="G521" s="38"/>
      <c r="H521" s="38"/>
      <c r="I521" s="38"/>
      <c r="J521" s="38"/>
      <c r="K521" s="38"/>
      <c r="L521" s="38"/>
      <c r="M521" s="38"/>
      <c r="N521" s="38"/>
    </row>
    <row r="523" spans="2:14" x14ac:dyDescent="0.2">
      <c r="B523" s="27"/>
      <c r="C523" s="27"/>
      <c r="D523" s="27"/>
      <c r="E523" s="27"/>
      <c r="F523" s="27"/>
      <c r="G523" s="27"/>
      <c r="H523" s="27"/>
      <c r="I523" s="27"/>
      <c r="J523" s="27"/>
      <c r="K523" s="27"/>
      <c r="M523" s="27"/>
      <c r="N523" s="64" t="s">
        <v>13</v>
      </c>
    </row>
    <row r="524" spans="2:14" x14ac:dyDescent="0.2">
      <c r="B524" s="27"/>
      <c r="C524" s="27"/>
      <c r="D524" s="27"/>
      <c r="E524" s="27"/>
      <c r="F524" s="27"/>
      <c r="G524" s="27"/>
      <c r="H524" s="27"/>
      <c r="I524" s="27"/>
      <c r="J524" s="27"/>
      <c r="K524" s="27"/>
      <c r="M524" s="27"/>
      <c r="N524" s="64" t="s">
        <v>14</v>
      </c>
    </row>
    <row r="525" spans="2:14" x14ac:dyDescent="0.2">
      <c r="B525" s="27"/>
      <c r="C525" s="27"/>
      <c r="D525" s="27"/>
      <c r="E525" s="27"/>
      <c r="F525" s="27"/>
      <c r="G525" s="27"/>
      <c r="H525" s="27"/>
      <c r="I525" s="27"/>
      <c r="J525" s="27"/>
      <c r="K525" s="27"/>
      <c r="M525" s="27"/>
      <c r="N525" s="64" t="s">
        <v>15</v>
      </c>
    </row>
    <row r="526" spans="2:14" x14ac:dyDescent="0.2">
      <c r="B526" s="27"/>
      <c r="C526" s="27"/>
      <c r="D526" s="27"/>
      <c r="E526" s="27"/>
      <c r="F526" s="27"/>
      <c r="G526" s="27"/>
      <c r="H526" s="27"/>
      <c r="I526" s="27"/>
      <c r="J526" s="27"/>
      <c r="K526" s="27"/>
      <c r="L526" s="27"/>
      <c r="M526" s="27"/>
      <c r="N526" s="27"/>
    </row>
    <row r="527" spans="2:14" x14ac:dyDescent="0.2">
      <c r="B527" s="27"/>
      <c r="C527" s="224" t="s">
        <v>16</v>
      </c>
      <c r="D527" s="224"/>
      <c r="E527" s="224"/>
      <c r="F527" s="224"/>
      <c r="G527" s="224"/>
      <c r="H527" s="224"/>
      <c r="I527" s="224"/>
      <c r="J527" s="224"/>
      <c r="K527" s="224"/>
      <c r="L527" s="224"/>
      <c r="M527" s="27"/>
      <c r="N527" s="27"/>
    </row>
    <row r="528" spans="2:14" x14ac:dyDescent="0.2">
      <c r="B528" s="27"/>
      <c r="C528" s="224" t="s">
        <v>17</v>
      </c>
      <c r="D528" s="224"/>
      <c r="E528" s="224"/>
      <c r="F528" s="224"/>
      <c r="G528" s="224"/>
      <c r="H528" s="224"/>
      <c r="I528" s="224"/>
      <c r="J528" s="224"/>
      <c r="K528" s="224"/>
      <c r="L528" s="224"/>
      <c r="M528" s="27"/>
      <c r="N528" s="27"/>
    </row>
    <row r="529" spans="2:14" x14ac:dyDescent="0.2">
      <c r="B529" s="27">
        <v>11</v>
      </c>
      <c r="C529" s="68"/>
      <c r="D529" s="68"/>
      <c r="E529" s="68"/>
      <c r="F529" s="68"/>
      <c r="G529" s="68"/>
      <c r="H529" s="68"/>
      <c r="I529" s="68"/>
      <c r="J529" s="68"/>
      <c r="K529" s="68"/>
      <c r="L529" s="224" t="s">
        <v>18</v>
      </c>
      <c r="M529" s="224"/>
      <c r="N529" s="224"/>
    </row>
    <row r="530" spans="2:14" x14ac:dyDescent="0.2">
      <c r="B530" s="27"/>
      <c r="C530" s="68"/>
      <c r="D530" s="68"/>
      <c r="E530" s="68"/>
      <c r="F530" s="68"/>
      <c r="G530" s="68"/>
      <c r="H530" s="68"/>
      <c r="I530" s="68"/>
      <c r="J530" s="68"/>
      <c r="K530" s="68"/>
      <c r="L530" s="68"/>
      <c r="M530" s="68"/>
      <c r="N530" s="68"/>
    </row>
    <row r="531" spans="2:14" x14ac:dyDescent="0.2">
      <c r="B531" s="27" t="s">
        <v>19</v>
      </c>
      <c r="C531" s="72"/>
      <c r="D531" s="72"/>
      <c r="E531" s="72"/>
      <c r="F531" s="72"/>
      <c r="G531" s="72"/>
      <c r="H531" s="72"/>
      <c r="I531" s="72"/>
      <c r="J531" s="72"/>
      <c r="K531" s="72"/>
      <c r="L531" s="72"/>
      <c r="M531" s="72"/>
      <c r="N531" s="72"/>
    </row>
    <row r="532" spans="2:14" x14ac:dyDescent="0.2">
      <c r="B532" s="27" t="s">
        <v>20</v>
      </c>
      <c r="C532" s="72"/>
      <c r="D532" s="72"/>
      <c r="E532" s="72"/>
      <c r="F532" s="72"/>
      <c r="G532" s="72"/>
      <c r="H532" s="72"/>
      <c r="I532" s="72"/>
      <c r="J532" s="72"/>
      <c r="K532" s="72"/>
      <c r="L532" s="72"/>
      <c r="M532" s="72"/>
      <c r="N532" s="72"/>
    </row>
    <row r="533" spans="2:14" x14ac:dyDescent="0.2">
      <c r="B533" s="27" t="s">
        <v>139</v>
      </c>
      <c r="C533" s="143"/>
      <c r="D533" s="143"/>
      <c r="E533" s="143"/>
      <c r="F533" s="143"/>
      <c r="G533" s="143"/>
      <c r="H533" s="143"/>
      <c r="I533" s="72"/>
      <c r="J533" s="72"/>
      <c r="K533" s="72"/>
      <c r="L533" s="72"/>
      <c r="M533" s="72"/>
      <c r="N533" s="72"/>
    </row>
    <row r="534" spans="2:14" x14ac:dyDescent="0.2">
      <c r="B534" s="27"/>
      <c r="C534" s="68"/>
      <c r="D534" s="68"/>
      <c r="E534" s="68"/>
      <c r="F534" s="68"/>
      <c r="G534" s="68"/>
      <c r="H534" s="68"/>
      <c r="I534" s="68"/>
      <c r="J534" s="68"/>
      <c r="K534" s="68"/>
      <c r="L534" s="68"/>
      <c r="M534" s="68"/>
      <c r="N534" s="68"/>
    </row>
    <row r="535" spans="2:14" x14ac:dyDescent="0.2">
      <c r="B535" s="27"/>
      <c r="C535" s="27"/>
      <c r="D535" s="27"/>
      <c r="E535" s="27"/>
      <c r="F535" s="27"/>
      <c r="G535" s="27"/>
      <c r="H535" s="27"/>
      <c r="I535" s="27"/>
      <c r="J535" s="27"/>
      <c r="K535" s="27"/>
      <c r="L535" s="27"/>
      <c r="M535" s="27"/>
      <c r="N535" s="27"/>
    </row>
    <row r="536" spans="2:14" x14ac:dyDescent="0.2">
      <c r="B536" s="225" t="s">
        <v>10</v>
      </c>
      <c r="C536" s="227" t="s">
        <v>21</v>
      </c>
      <c r="D536" s="229" t="s">
        <v>22</v>
      </c>
      <c r="E536" s="229" t="s">
        <v>23</v>
      </c>
      <c r="F536" s="229" t="s">
        <v>48</v>
      </c>
      <c r="G536" s="229" t="s">
        <v>24</v>
      </c>
      <c r="H536" s="229" t="s">
        <v>0</v>
      </c>
      <c r="I536" s="230" t="s">
        <v>25</v>
      </c>
      <c r="J536" s="230"/>
      <c r="K536" s="230"/>
      <c r="L536" s="230"/>
      <c r="M536" s="231" t="s">
        <v>26</v>
      </c>
      <c r="N536" s="232" t="s">
        <v>27</v>
      </c>
    </row>
    <row r="537" spans="2:14" x14ac:dyDescent="0.2">
      <c r="B537" s="226"/>
      <c r="C537" s="228"/>
      <c r="D537" s="229"/>
      <c r="E537" s="229"/>
      <c r="F537" s="229"/>
      <c r="G537" s="229"/>
      <c r="H537" s="229"/>
      <c r="I537" s="40" t="s">
        <v>28</v>
      </c>
      <c r="J537" s="40" t="s">
        <v>29</v>
      </c>
      <c r="K537" s="40" t="s">
        <v>30</v>
      </c>
      <c r="L537" s="40" t="s">
        <v>31</v>
      </c>
      <c r="M537" s="231"/>
      <c r="N537" s="233"/>
    </row>
    <row r="538" spans="2:14" x14ac:dyDescent="0.2">
      <c r="B538" s="234" t="s">
        <v>135</v>
      </c>
      <c r="C538" s="235"/>
      <c r="D538" s="235"/>
      <c r="E538" s="235"/>
      <c r="F538" s="235"/>
      <c r="G538" s="236"/>
      <c r="H538" s="41" t="s">
        <v>2</v>
      </c>
      <c r="I538" s="42">
        <v>189.37</v>
      </c>
      <c r="J538" s="42">
        <v>134.94999999999999</v>
      </c>
      <c r="K538" s="42">
        <v>68.37</v>
      </c>
      <c r="L538" s="42"/>
      <c r="M538" s="42">
        <v>10.8</v>
      </c>
      <c r="N538" s="42"/>
    </row>
    <row r="539" spans="2:14" x14ac:dyDescent="0.2">
      <c r="B539" s="237"/>
      <c r="C539" s="238"/>
      <c r="D539" s="238"/>
      <c r="E539" s="238"/>
      <c r="F539" s="238"/>
      <c r="G539" s="239"/>
      <c r="H539" s="41" t="s">
        <v>7</v>
      </c>
      <c r="I539" s="42">
        <v>1416.48</v>
      </c>
      <c r="J539" s="42">
        <v>1012.1</v>
      </c>
      <c r="K539" s="42">
        <v>509.2</v>
      </c>
      <c r="L539" s="42"/>
      <c r="M539" s="42">
        <v>44.08</v>
      </c>
      <c r="N539" s="42"/>
    </row>
    <row r="540" spans="2:14" x14ac:dyDescent="0.2">
      <c r="B540" s="237"/>
      <c r="C540" s="238"/>
      <c r="D540" s="238"/>
      <c r="E540" s="238"/>
      <c r="F540" s="238"/>
      <c r="G540" s="239"/>
      <c r="H540" s="41" t="s">
        <v>4</v>
      </c>
      <c r="I540" s="42">
        <v>112.46</v>
      </c>
      <c r="J540" s="42">
        <v>81.87</v>
      </c>
      <c r="K540" s="42">
        <v>41.83</v>
      </c>
      <c r="L540" s="42"/>
      <c r="M540" s="42">
        <v>2.25</v>
      </c>
      <c r="N540" s="42"/>
    </row>
    <row r="541" spans="2:14" x14ac:dyDescent="0.2">
      <c r="B541" s="237"/>
      <c r="C541" s="238"/>
      <c r="D541" s="238"/>
      <c r="E541" s="238"/>
      <c r="F541" s="238"/>
      <c r="G541" s="239"/>
      <c r="H541" s="41" t="s">
        <v>8</v>
      </c>
      <c r="I541" s="42">
        <v>112.46</v>
      </c>
      <c r="J541" s="42">
        <v>81.87</v>
      </c>
      <c r="K541" s="42">
        <v>41.83</v>
      </c>
      <c r="L541" s="42"/>
      <c r="M541" s="42">
        <v>2.25</v>
      </c>
      <c r="N541" s="42"/>
    </row>
    <row r="542" spans="2:14" x14ac:dyDescent="0.2">
      <c r="B542" s="240"/>
      <c r="C542" s="241"/>
      <c r="D542" s="241"/>
      <c r="E542" s="241"/>
      <c r="F542" s="241"/>
      <c r="G542" s="242"/>
      <c r="H542" s="41" t="s">
        <v>3</v>
      </c>
      <c r="I542" s="42">
        <v>35.99</v>
      </c>
      <c r="J542" s="42">
        <v>27.44</v>
      </c>
      <c r="K542" s="42">
        <v>13.94</v>
      </c>
      <c r="L542" s="42"/>
      <c r="M542" s="42">
        <v>0.9</v>
      </c>
      <c r="N542" s="42"/>
    </row>
    <row r="543" spans="2:14" x14ac:dyDescent="0.2">
      <c r="B543" s="43" t="s">
        <v>75</v>
      </c>
      <c r="C543" s="40" t="s">
        <v>32</v>
      </c>
      <c r="D543" s="43">
        <v>94</v>
      </c>
      <c r="E543" s="43">
        <v>2</v>
      </c>
      <c r="F543" s="43">
        <v>1</v>
      </c>
      <c r="G543" s="44">
        <v>3.6</v>
      </c>
      <c r="H543" s="45" t="s">
        <v>2</v>
      </c>
      <c r="I543" s="46">
        <v>10.28</v>
      </c>
      <c r="J543" s="46">
        <v>50.85</v>
      </c>
      <c r="K543" s="46">
        <v>24.73</v>
      </c>
      <c r="L543" s="29">
        <f>IFERROR(SUM(I543,J543,K543),"")</f>
        <v>85.86</v>
      </c>
      <c r="M543" s="47">
        <v>364.08</v>
      </c>
      <c r="N543" s="29">
        <f>IFERROR(SUM(L543,M543),"")</f>
        <v>449.94</v>
      </c>
    </row>
    <row r="544" spans="2:14" x14ac:dyDescent="0.2">
      <c r="B544" s="40"/>
      <c r="C544" s="40"/>
      <c r="D544" s="40"/>
      <c r="E544" s="40"/>
      <c r="F544" s="40"/>
      <c r="G544" s="40"/>
      <c r="H544" s="30" t="s">
        <v>33</v>
      </c>
      <c r="I544" s="31">
        <f>IFERROR(I543*I538,"")</f>
        <v>1946.7236</v>
      </c>
      <c r="J544" s="31">
        <f t="shared" ref="J544:K544" si="76">IFERROR(J543*J538,"")</f>
        <v>6862.2074999999995</v>
      </c>
      <c r="K544" s="31">
        <f t="shared" si="76"/>
        <v>1690.7901000000002</v>
      </c>
      <c r="L544" s="31">
        <f>IFERROR(SUM(I544,J544,K544),"")</f>
        <v>10499.7212</v>
      </c>
      <c r="M544" s="31">
        <f>IFERROR(M543*M538,"")</f>
        <v>3932.0640000000003</v>
      </c>
      <c r="N544" s="31">
        <f>IFERROR(SUM(L544,M544),"")</f>
        <v>14431.7852</v>
      </c>
    </row>
    <row r="545" spans="1:14" x14ac:dyDescent="0.2">
      <c r="B545" s="40"/>
      <c r="C545" s="40"/>
      <c r="D545" s="40"/>
      <c r="E545" s="40"/>
      <c r="F545" s="40"/>
      <c r="G545" s="40"/>
      <c r="H545" s="45" t="s">
        <v>7</v>
      </c>
      <c r="I545" s="46"/>
      <c r="J545" s="46" t="str">
        <f>IFERROR(INDEX([2]Извещение!$J$7:$T$47,MATCH(CONCATENATE([2]РАСЧЕТ!B868,"/",[2]РАСЧЕТ!D868,"/",[2]РАСЧЕТ!E868,"/",F543,"/",H545),[2]Извещение!#REF!,0),3),"")</f>
        <v/>
      </c>
      <c r="K545" s="46" t="str">
        <f>IFERROR(INDEX([2]Извещение!$J$7:$T$47,MATCH(CONCATENATE([2]РАСЧЕТ!B868,"/",[2]РАСЧЕТ!D868,"/",[2]РАСЧЕТ!E868,"/",F543,"/",H545),[2]Извещение!#REF!,0),4),"")</f>
        <v/>
      </c>
      <c r="L545" s="29">
        <f t="shared" ref="L545:L554" si="77">IFERROR(SUM(I545,J545,K545),"")</f>
        <v>0</v>
      </c>
      <c r="M545" s="47" t="str">
        <f>IFERROR(INDEX([2]Извещение!$J$7:$T$47,MATCH(CONCATENATE([2]РАСЧЕТ!B868,"/",[2]РАСЧЕТ!D868,"/",[2]РАСЧЕТ!E868,"/",F543,"/",H545),[2]Извещение!#REF!,0),6),"")</f>
        <v/>
      </c>
      <c r="N545" s="29">
        <f t="shared" ref="N545" si="78">IFERROR(SUM(L545,M545),"")</f>
        <v>0</v>
      </c>
    </row>
    <row r="546" spans="1:14" x14ac:dyDescent="0.2">
      <c r="B546" s="40"/>
      <c r="C546" s="40"/>
      <c r="D546" s="40"/>
      <c r="E546" s="40"/>
      <c r="F546" s="40"/>
      <c r="G546" s="40"/>
      <c r="H546" s="30" t="s">
        <v>33</v>
      </c>
      <c r="I546" s="31">
        <f>IFERROR(I545*I539,"")</f>
        <v>0</v>
      </c>
      <c r="J546" s="31" t="str">
        <f t="shared" ref="J546:K546" si="79">IFERROR(J545*J539,"")</f>
        <v/>
      </c>
      <c r="K546" s="31" t="str">
        <f t="shared" si="79"/>
        <v/>
      </c>
      <c r="L546" s="31">
        <f t="shared" si="77"/>
        <v>0</v>
      </c>
      <c r="M546" s="31" t="str">
        <f t="shared" ref="M546" si="80">IFERROR(M545*M539,"")</f>
        <v/>
      </c>
      <c r="N546" s="31">
        <f>IFERROR(SUM(L546,M546),"")</f>
        <v>0</v>
      </c>
    </row>
    <row r="547" spans="1:14" x14ac:dyDescent="0.2">
      <c r="B547" s="40"/>
      <c r="C547" s="40"/>
      <c r="D547" s="40"/>
      <c r="E547" s="40"/>
      <c r="F547" s="40"/>
      <c r="G547" s="40"/>
      <c r="H547" s="32" t="s">
        <v>4</v>
      </c>
      <c r="I547" s="47">
        <v>0.09</v>
      </c>
      <c r="J547" s="47">
        <v>8.3699999999999992</v>
      </c>
      <c r="K547" s="47">
        <v>7.44</v>
      </c>
      <c r="L547" s="29">
        <f t="shared" si="77"/>
        <v>15.899999999999999</v>
      </c>
      <c r="M547" s="47">
        <v>91.2</v>
      </c>
      <c r="N547" s="29">
        <f t="shared" ref="N547" si="81">IFERROR(SUM(L547,M547),"")</f>
        <v>107.1</v>
      </c>
    </row>
    <row r="548" spans="1:14" x14ac:dyDescent="0.2">
      <c r="B548" s="40"/>
      <c r="C548" s="40"/>
      <c r="D548" s="40"/>
      <c r="E548" s="40"/>
      <c r="F548" s="40"/>
      <c r="G548" s="40"/>
      <c r="H548" s="30" t="s">
        <v>33</v>
      </c>
      <c r="I548" s="31">
        <f>IFERROR(I547*I540,"")</f>
        <v>10.1214</v>
      </c>
      <c r="J548" s="31">
        <f>IFERROR(J547*J540,"")</f>
        <v>685.25189999999998</v>
      </c>
      <c r="K548" s="31">
        <f>IFERROR(K547*K540,"")</f>
        <v>311.21519999999998</v>
      </c>
      <c r="L548" s="31">
        <f t="shared" si="77"/>
        <v>1006.5885</v>
      </c>
      <c r="M548" s="31">
        <f>IFERROR(M547*M540,"")</f>
        <v>205.20000000000002</v>
      </c>
      <c r="N548" s="31">
        <f>IFERROR(SUM(L548,M548),"")</f>
        <v>1211.7884999999999</v>
      </c>
    </row>
    <row r="549" spans="1:14" x14ac:dyDescent="0.2">
      <c r="B549" s="40"/>
      <c r="C549" s="40"/>
      <c r="D549" s="40"/>
      <c r="E549" s="40"/>
      <c r="F549" s="40"/>
      <c r="G549" s="40"/>
      <c r="H549" s="32" t="s">
        <v>8</v>
      </c>
      <c r="I549" s="47"/>
      <c r="J549" s="47" t="str">
        <f>IFERROR(INDEX([2]Извещение!$J$7:$T$47,MATCH(CONCATENATE([2]РАСЧЕТ!B868,"/",[2]РАСЧЕТ!D868,"/",[2]РАСЧЕТ!E868,"/",F543,"/",H549),[2]Извещение!#REF!,0),3),"")</f>
        <v/>
      </c>
      <c r="K549" s="47" t="str">
        <f>IFERROR(INDEX([2]Извещение!$J$7:$T$47,MATCH(CONCATENATE([2]РАСЧЕТ!B868,"/",[2]РАСЧЕТ!D868,"/",[2]РАСЧЕТ!E868,"/",F543,"/",H549),[2]Извещение!#REF!,0),4),"")</f>
        <v/>
      </c>
      <c r="L549" s="29">
        <f t="shared" si="77"/>
        <v>0</v>
      </c>
      <c r="M549" s="47" t="str">
        <f>IFERROR(INDEX([2]Извещение!$J$7:$T$47,MATCH(CONCATENATE([2]РАСЧЕТ!B868,"/",[2]РАСЧЕТ!D868,"/",[2]РАСЧЕТ!E868,"/",F543,"/",H549),[2]Извещение!#REF!,0),6),"")</f>
        <v/>
      </c>
      <c r="N549" s="29">
        <f t="shared" ref="N549" si="82">IFERROR(SUM(L549,M549),"")</f>
        <v>0</v>
      </c>
    </row>
    <row r="550" spans="1:14" x14ac:dyDescent="0.2">
      <c r="B550" s="40"/>
      <c r="C550" s="40"/>
      <c r="D550" s="40"/>
      <c r="E550" s="40"/>
      <c r="F550" s="40"/>
      <c r="G550" s="40"/>
      <c r="H550" s="30" t="s">
        <v>33</v>
      </c>
      <c r="I550" s="31">
        <f>IFERROR(I549*I541,"")</f>
        <v>0</v>
      </c>
      <c r="J550" s="31" t="str">
        <f>IFERROR(J549*J541,"")</f>
        <v/>
      </c>
      <c r="K550" s="31" t="str">
        <f>IFERROR(K549*K541,"")</f>
        <v/>
      </c>
      <c r="L550" s="31">
        <f t="shared" si="77"/>
        <v>0</v>
      </c>
      <c r="M550" s="31" t="str">
        <f>IFERROR(M549*M541,"")</f>
        <v/>
      </c>
      <c r="N550" s="31">
        <f>IFERROR(SUM(L550,M550),"")</f>
        <v>0</v>
      </c>
    </row>
    <row r="551" spans="1:14" x14ac:dyDescent="0.2">
      <c r="B551" s="40"/>
      <c r="C551" s="40"/>
      <c r="D551" s="40"/>
      <c r="E551" s="40"/>
      <c r="F551" s="40"/>
      <c r="G551" s="40"/>
      <c r="H551" s="32" t="s">
        <v>3</v>
      </c>
      <c r="I551" s="47">
        <v>1.55</v>
      </c>
      <c r="J551" s="47">
        <v>8.77</v>
      </c>
      <c r="K551" s="47">
        <v>1</v>
      </c>
      <c r="L551" s="29">
        <f t="shared" si="77"/>
        <v>11.32</v>
      </c>
      <c r="M551" s="47">
        <v>46.73</v>
      </c>
      <c r="N551" s="29">
        <f t="shared" ref="N551" si="83">IFERROR(SUM(L551,M551),"")</f>
        <v>58.05</v>
      </c>
    </row>
    <row r="552" spans="1:14" x14ac:dyDescent="0.2">
      <c r="B552" s="40"/>
      <c r="C552" s="40"/>
      <c r="D552" s="40"/>
      <c r="E552" s="40"/>
      <c r="F552" s="40"/>
      <c r="G552" s="40"/>
      <c r="H552" s="30" t="s">
        <v>33</v>
      </c>
      <c r="I552" s="31">
        <f>IFERROR(I551*I542,"")</f>
        <v>55.784500000000001</v>
      </c>
      <c r="J552" s="31">
        <f>IFERROR(J551*J542,"")</f>
        <v>240.64879999999999</v>
      </c>
      <c r="K552" s="31">
        <f>IFERROR(K551*K542,"")</f>
        <v>13.94</v>
      </c>
      <c r="L552" s="31">
        <f t="shared" si="77"/>
        <v>310.37329999999997</v>
      </c>
      <c r="M552" s="31">
        <f>IFERROR(M551*M542,"")</f>
        <v>42.056999999999995</v>
      </c>
      <c r="N552" s="31">
        <f>IFERROR(SUM(L552,M552),"")</f>
        <v>352.43029999999999</v>
      </c>
    </row>
    <row r="553" spans="1:14" x14ac:dyDescent="0.2">
      <c r="B553" s="40"/>
      <c r="C553" s="40"/>
      <c r="D553" s="40"/>
      <c r="E553" s="40"/>
      <c r="F553" s="40"/>
      <c r="G553" s="40"/>
      <c r="H553" s="33" t="s">
        <v>34</v>
      </c>
      <c r="I553" s="34">
        <f ca="1">SUM(I543:OFFSET(I553,-1,0))-I554</f>
        <v>11.919999999999845</v>
      </c>
      <c r="J553" s="34">
        <f ca="1">SUM(J543:OFFSET(J553,-1,0))-J554</f>
        <v>67.990000000000691</v>
      </c>
      <c r="K553" s="34">
        <f ca="1">SUM(K543:OFFSET(K553,-1,0))-K554</f>
        <v>33.170000000000073</v>
      </c>
      <c r="L553" s="34">
        <f t="shared" ca="1" si="77"/>
        <v>113.08000000000061</v>
      </c>
      <c r="M553" s="34">
        <f ca="1">SUM(M543:OFFSET(M553,-1,0))-M554</f>
        <v>502.00999999999931</v>
      </c>
      <c r="N553" s="34">
        <f t="shared" ref="N553" ca="1" si="84">IFERROR(SUM(L553,M553),"")</f>
        <v>615.08999999999992</v>
      </c>
    </row>
    <row r="554" spans="1:14" x14ac:dyDescent="0.2">
      <c r="B554" s="40"/>
      <c r="C554" s="40"/>
      <c r="D554" s="40"/>
      <c r="E554" s="40"/>
      <c r="F554" s="40"/>
      <c r="G554" s="40"/>
      <c r="H554" s="33" t="s">
        <v>49</v>
      </c>
      <c r="I554" s="34">
        <f>SUMIF(H543:H552,"стоимость",I543:I552)</f>
        <v>2012.6295</v>
      </c>
      <c r="J554" s="34">
        <f>SUMIF(H543:H552,"стоимость",J543:J552)</f>
        <v>7788.1081999999997</v>
      </c>
      <c r="K554" s="34">
        <f>SUMIF(H543:H552,"стоимость",K543:K552)</f>
        <v>2015.9453000000003</v>
      </c>
      <c r="L554" s="34">
        <f t="shared" si="77"/>
        <v>11816.683000000001</v>
      </c>
      <c r="M554" s="34">
        <f>SUMIF(H543:H552,"стоимость",M543:M552)</f>
        <v>4179.3209999999999</v>
      </c>
      <c r="N554" s="34">
        <f>IFERROR(SUM(L554,M554),"")</f>
        <v>15996.004000000001</v>
      </c>
    </row>
    <row r="555" spans="1:14" x14ac:dyDescent="0.2">
      <c r="B555" s="48"/>
      <c r="C555" s="48"/>
      <c r="D555" s="48"/>
      <c r="E555" s="48"/>
      <c r="F555" s="48"/>
      <c r="G555" s="49"/>
      <c r="H555" s="35"/>
      <c r="I555" s="35"/>
      <c r="J555" s="35"/>
      <c r="K555" s="35"/>
      <c r="L555" s="36"/>
      <c r="M555" s="35"/>
      <c r="N555" s="35"/>
    </row>
    <row r="556" spans="1:14" x14ac:dyDescent="0.2">
      <c r="B556" s="243" t="s">
        <v>35</v>
      </c>
      <c r="C556" s="243"/>
      <c r="D556" s="243"/>
      <c r="E556" s="243"/>
      <c r="F556" s="69"/>
      <c r="G556" s="27"/>
      <c r="H556" s="27"/>
      <c r="I556" s="27"/>
      <c r="J556" s="35"/>
      <c r="K556" s="35"/>
      <c r="L556" s="36"/>
      <c r="M556" s="35"/>
      <c r="N556" s="35"/>
    </row>
    <row r="557" spans="1:14" x14ac:dyDescent="0.2">
      <c r="A557" s="2"/>
      <c r="B557" s="222" t="s">
        <v>51</v>
      </c>
      <c r="C557" s="222"/>
      <c r="D557" s="222"/>
      <c r="E557" s="222"/>
      <c r="F557" s="222"/>
      <c r="G557" s="222"/>
      <c r="H557" s="222"/>
      <c r="I557" s="222"/>
      <c r="J557" s="35"/>
      <c r="K557" s="35"/>
      <c r="L557" s="36"/>
      <c r="M557" s="35"/>
      <c r="N557" s="35"/>
    </row>
    <row r="558" spans="1:14" x14ac:dyDescent="0.2">
      <c r="B558" s="222" t="s">
        <v>36</v>
      </c>
      <c r="C558" s="222"/>
      <c r="D558" s="222"/>
      <c r="E558" s="222"/>
      <c r="F558" s="222"/>
      <c r="G558" s="222"/>
      <c r="H558" s="222"/>
      <c r="I558" s="222"/>
      <c r="J558" s="35"/>
      <c r="K558" s="35"/>
      <c r="L558" s="36"/>
      <c r="M558" s="35"/>
      <c r="N558" s="35"/>
    </row>
    <row r="559" spans="1:14" x14ac:dyDescent="0.2">
      <c r="B559" s="222" t="s">
        <v>37</v>
      </c>
      <c r="C559" s="222"/>
      <c r="D559" s="222"/>
      <c r="E559" s="222"/>
      <c r="F559" s="222"/>
      <c r="G559" s="222"/>
      <c r="H559" s="222"/>
      <c r="I559" s="222"/>
      <c r="J559" s="35"/>
      <c r="K559" s="35"/>
      <c r="L559" s="36"/>
      <c r="M559" s="35"/>
      <c r="N559" s="35"/>
    </row>
    <row r="560" spans="1:14" x14ac:dyDescent="0.2">
      <c r="B560" s="222" t="s">
        <v>38</v>
      </c>
      <c r="C560" s="222"/>
      <c r="D560" s="222"/>
      <c r="E560" s="222"/>
      <c r="F560" s="222"/>
      <c r="G560" s="222"/>
      <c r="H560" s="222"/>
      <c r="I560" s="222"/>
      <c r="J560" s="35"/>
      <c r="K560" s="35"/>
      <c r="L560" s="36"/>
      <c r="M560" s="35"/>
      <c r="N560" s="35"/>
    </row>
    <row r="561" spans="2:14" x14ac:dyDescent="0.2">
      <c r="B561" s="222" t="s">
        <v>39</v>
      </c>
      <c r="C561" s="222"/>
      <c r="D561" s="222"/>
      <c r="E561" s="222"/>
      <c r="F561" s="222"/>
      <c r="G561" s="222"/>
      <c r="H561" s="222"/>
      <c r="I561" s="222"/>
      <c r="J561" s="27"/>
      <c r="K561" s="27"/>
      <c r="L561" s="27"/>
      <c r="M561" s="27"/>
      <c r="N561" s="27"/>
    </row>
    <row r="562" spans="2:14" x14ac:dyDescent="0.2">
      <c r="B562" s="222" t="s">
        <v>40</v>
      </c>
      <c r="C562" s="222"/>
      <c r="D562" s="222"/>
      <c r="E562" s="222"/>
      <c r="F562" s="222"/>
      <c r="G562" s="222"/>
      <c r="H562" s="222"/>
      <c r="I562" s="222"/>
      <c r="J562" s="27"/>
      <c r="K562" s="27"/>
      <c r="L562" s="27"/>
      <c r="M562" s="27"/>
      <c r="N562" s="27"/>
    </row>
    <row r="563" spans="2:14" x14ac:dyDescent="0.2">
      <c r="B563" s="222" t="s">
        <v>41</v>
      </c>
      <c r="C563" s="222"/>
      <c r="D563" s="222"/>
      <c r="E563" s="222"/>
      <c r="F563" s="222"/>
      <c r="G563" s="222"/>
      <c r="H563" s="222"/>
      <c r="I563" s="222"/>
      <c r="J563" s="27"/>
      <c r="K563" s="27"/>
      <c r="L563" s="27"/>
      <c r="M563" s="27"/>
      <c r="N563" s="27"/>
    </row>
    <row r="564" spans="2:14" x14ac:dyDescent="0.2">
      <c r="B564" s="222" t="s">
        <v>42</v>
      </c>
      <c r="C564" s="222"/>
      <c r="D564" s="222"/>
      <c r="E564" s="222"/>
      <c r="F564" s="222"/>
      <c r="G564" s="222"/>
      <c r="H564" s="222"/>
      <c r="I564" s="222"/>
      <c r="J564" s="27"/>
      <c r="K564" s="27"/>
      <c r="L564" s="27"/>
      <c r="M564" s="27"/>
      <c r="N564" s="27"/>
    </row>
    <row r="565" spans="2:14" x14ac:dyDescent="0.2">
      <c r="B565" s="70"/>
      <c r="C565" s="70"/>
      <c r="D565" s="70"/>
      <c r="E565" s="70"/>
      <c r="F565" s="70"/>
      <c r="G565" s="70"/>
      <c r="H565" s="70"/>
      <c r="I565" s="70"/>
      <c r="J565" s="27"/>
      <c r="K565" s="27"/>
      <c r="L565" s="27"/>
      <c r="M565" s="27"/>
      <c r="N565" s="27"/>
    </row>
    <row r="566" spans="2:14" x14ac:dyDescent="0.2">
      <c r="B566" s="27" t="s">
        <v>43</v>
      </c>
      <c r="C566" s="27"/>
      <c r="D566" s="27"/>
      <c r="E566" s="27"/>
      <c r="F566" s="27"/>
      <c r="G566" s="27"/>
      <c r="H566" s="27"/>
      <c r="I566" s="27"/>
      <c r="J566" s="27" t="s">
        <v>44</v>
      </c>
      <c r="K566" s="27"/>
      <c r="L566" s="27"/>
      <c r="M566" s="27"/>
      <c r="N566" s="27"/>
    </row>
    <row r="567" spans="2:14" x14ac:dyDescent="0.2">
      <c r="B567" s="50" t="s">
        <v>50</v>
      </c>
      <c r="C567" s="50"/>
      <c r="D567" s="27"/>
      <c r="E567" s="27"/>
      <c r="F567" s="27"/>
      <c r="G567" s="27"/>
      <c r="H567" s="27"/>
      <c r="I567" s="27"/>
      <c r="J567" s="50"/>
      <c r="K567" s="50"/>
      <c r="L567" s="50"/>
      <c r="M567" s="27"/>
      <c r="N567" s="27"/>
    </row>
    <row r="568" spans="2:14" x14ac:dyDescent="0.2">
      <c r="B568" s="38" t="s">
        <v>45</v>
      </c>
      <c r="C568" s="27"/>
      <c r="D568" s="27"/>
      <c r="E568" s="27"/>
      <c r="F568" s="27"/>
      <c r="G568" s="27"/>
      <c r="H568" s="27"/>
      <c r="I568" s="27"/>
      <c r="J568" s="27" t="s">
        <v>45</v>
      </c>
      <c r="K568" s="27"/>
      <c r="L568" s="27"/>
      <c r="M568" s="27"/>
      <c r="N568" s="27"/>
    </row>
    <row r="569" spans="2:14" x14ac:dyDescent="0.2">
      <c r="B569" s="27"/>
      <c r="C569" s="27"/>
      <c r="D569" s="27"/>
      <c r="E569" s="27"/>
      <c r="F569" s="27"/>
      <c r="G569" s="27"/>
      <c r="H569" s="27"/>
      <c r="I569" s="27"/>
      <c r="J569" s="27"/>
      <c r="K569" s="27"/>
      <c r="L569" s="27"/>
      <c r="M569" s="27"/>
      <c r="N569" s="27"/>
    </row>
    <row r="570" spans="2:14" x14ac:dyDescent="0.2">
      <c r="B570" s="50"/>
      <c r="C570" s="50"/>
      <c r="D570" s="27"/>
      <c r="E570" s="27"/>
      <c r="F570" s="27"/>
      <c r="G570" s="27"/>
      <c r="H570" s="27"/>
      <c r="I570" s="27"/>
      <c r="J570" s="50"/>
      <c r="K570" s="50"/>
      <c r="L570" s="50"/>
      <c r="M570" s="27"/>
      <c r="N570" s="27"/>
    </row>
    <row r="571" spans="2:14" x14ac:dyDescent="0.2">
      <c r="B571" s="67" t="s">
        <v>46</v>
      </c>
      <c r="C571" s="27"/>
      <c r="D571" s="27"/>
      <c r="E571" s="27"/>
      <c r="F571" s="27"/>
      <c r="G571" s="27"/>
      <c r="H571" s="27"/>
      <c r="I571" s="27"/>
      <c r="J571" s="223" t="s">
        <v>46</v>
      </c>
      <c r="K571" s="223"/>
      <c r="L571" s="223"/>
      <c r="M571" s="27"/>
      <c r="N571" s="27"/>
    </row>
    <row r="572" spans="2:14" x14ac:dyDescent="0.2">
      <c r="B572" s="27"/>
      <c r="C572" s="27"/>
      <c r="D572" s="27"/>
      <c r="E572" s="27"/>
      <c r="F572" s="27"/>
      <c r="G572" s="27"/>
      <c r="H572" s="27"/>
      <c r="I572" s="27"/>
      <c r="J572" s="27"/>
      <c r="K572" s="27"/>
      <c r="L572" s="27"/>
      <c r="M572" s="27"/>
      <c r="N572" s="27"/>
    </row>
    <row r="573" spans="2:14" x14ac:dyDescent="0.2">
      <c r="B573" s="70" t="s">
        <v>47</v>
      </c>
      <c r="C573" s="27"/>
      <c r="D573" s="27"/>
      <c r="E573" s="27"/>
      <c r="F573" s="27"/>
      <c r="G573" s="27"/>
      <c r="H573" s="27"/>
      <c r="I573" s="27"/>
      <c r="J573" s="27" t="s">
        <v>47</v>
      </c>
      <c r="K573" s="27"/>
      <c r="L573" s="27"/>
      <c r="M573" s="27"/>
      <c r="N573" s="27"/>
    </row>
    <row r="574" spans="2:14" x14ac:dyDescent="0.2">
      <c r="B574" s="27"/>
      <c r="C574" s="27"/>
      <c r="D574" s="27"/>
      <c r="E574" s="27"/>
      <c r="F574" s="27"/>
      <c r="G574" s="27"/>
      <c r="H574" s="27"/>
      <c r="I574" s="27"/>
      <c r="J574" s="27"/>
      <c r="K574" s="27"/>
      <c r="M574" s="27"/>
      <c r="N574" s="64" t="s">
        <v>14</v>
      </c>
    </row>
    <row r="575" spans="2:14" x14ac:dyDescent="0.2">
      <c r="B575" s="27"/>
      <c r="C575" s="27"/>
      <c r="D575" s="27"/>
      <c r="E575" s="27"/>
      <c r="F575" s="27"/>
      <c r="G575" s="27"/>
      <c r="H575" s="27"/>
      <c r="I575" s="27"/>
      <c r="J575" s="27"/>
      <c r="K575" s="27"/>
      <c r="M575" s="27"/>
      <c r="N575" s="64" t="s">
        <v>15</v>
      </c>
    </row>
    <row r="576" spans="2:14" x14ac:dyDescent="0.2">
      <c r="B576" s="27"/>
      <c r="C576" s="27"/>
      <c r="D576" s="27"/>
      <c r="E576" s="27"/>
      <c r="F576" s="27"/>
      <c r="G576" s="27"/>
      <c r="H576" s="27"/>
      <c r="I576" s="27"/>
      <c r="J576" s="27"/>
      <c r="K576" s="27"/>
      <c r="L576" s="27"/>
      <c r="M576" s="27"/>
      <c r="N576" s="27"/>
    </row>
    <row r="577" spans="2:14" x14ac:dyDescent="0.2">
      <c r="B577" s="27"/>
      <c r="C577" s="224" t="s">
        <v>16</v>
      </c>
      <c r="D577" s="224"/>
      <c r="E577" s="224"/>
      <c r="F577" s="224"/>
      <c r="G577" s="224"/>
      <c r="H577" s="224"/>
      <c r="I577" s="224"/>
      <c r="J577" s="224"/>
      <c r="K577" s="224"/>
      <c r="L577" s="224"/>
      <c r="M577" s="27"/>
      <c r="N577" s="27"/>
    </row>
    <row r="578" spans="2:14" x14ac:dyDescent="0.2">
      <c r="B578" s="27"/>
      <c r="C578" s="224" t="s">
        <v>17</v>
      </c>
      <c r="D578" s="224"/>
      <c r="E578" s="224"/>
      <c r="F578" s="224"/>
      <c r="G578" s="224"/>
      <c r="H578" s="224"/>
      <c r="I578" s="224"/>
      <c r="J578" s="224"/>
      <c r="K578" s="224"/>
      <c r="L578" s="224"/>
      <c r="M578" s="27"/>
      <c r="N578" s="27"/>
    </row>
    <row r="579" spans="2:14" x14ac:dyDescent="0.2">
      <c r="B579" s="27">
        <v>12</v>
      </c>
      <c r="C579" s="172"/>
      <c r="D579" s="172"/>
      <c r="E579" s="172"/>
      <c r="F579" s="172"/>
      <c r="G579" s="172"/>
      <c r="H579" s="172"/>
      <c r="I579" s="172"/>
      <c r="J579" s="172"/>
      <c r="K579" s="172"/>
      <c r="L579" s="224" t="s">
        <v>18</v>
      </c>
      <c r="M579" s="224"/>
      <c r="N579" s="224"/>
    </row>
    <row r="580" spans="2:14" x14ac:dyDescent="0.2">
      <c r="B580" s="27"/>
      <c r="C580" s="172"/>
      <c r="D580" s="172"/>
      <c r="E580" s="172"/>
      <c r="F580" s="172"/>
      <c r="G580" s="172"/>
      <c r="H580" s="172"/>
      <c r="I580" s="172"/>
      <c r="J580" s="172"/>
      <c r="K580" s="172"/>
      <c r="L580" s="172"/>
      <c r="M580" s="172"/>
      <c r="N580" s="172"/>
    </row>
    <row r="581" spans="2:14" x14ac:dyDescent="0.2">
      <c r="B581" s="27" t="s">
        <v>19</v>
      </c>
      <c r="C581" s="172"/>
      <c r="D581" s="172"/>
      <c r="E581" s="172"/>
      <c r="F581" s="172"/>
      <c r="G581" s="172"/>
      <c r="H581" s="172"/>
      <c r="I581" s="172"/>
      <c r="J581" s="172"/>
      <c r="K581" s="172"/>
      <c r="L581" s="172"/>
      <c r="M581" s="172"/>
      <c r="N581" s="172"/>
    </row>
    <row r="582" spans="2:14" x14ac:dyDescent="0.2">
      <c r="B582" s="27" t="s">
        <v>20</v>
      </c>
      <c r="C582" s="172"/>
      <c r="D582" s="172"/>
      <c r="E582" s="172"/>
      <c r="F582" s="172"/>
      <c r="G582" s="172"/>
      <c r="H582" s="172"/>
      <c r="I582" s="172"/>
      <c r="J582" s="172"/>
      <c r="K582" s="172"/>
      <c r="L582" s="172"/>
      <c r="M582" s="172"/>
      <c r="N582" s="172"/>
    </row>
    <row r="583" spans="2:14" x14ac:dyDescent="0.2">
      <c r="B583" s="27" t="s">
        <v>139</v>
      </c>
      <c r="C583" s="172"/>
      <c r="D583" s="172"/>
      <c r="E583" s="172"/>
      <c r="F583" s="172"/>
      <c r="G583" s="172"/>
      <c r="H583" s="172"/>
      <c r="I583" s="172"/>
      <c r="J583" s="172"/>
      <c r="K583" s="172"/>
      <c r="L583" s="172"/>
      <c r="M583" s="172"/>
      <c r="N583" s="172"/>
    </row>
    <row r="584" spans="2:14" x14ac:dyDescent="0.2">
      <c r="B584" s="27"/>
      <c r="C584" s="172"/>
      <c r="D584" s="172"/>
      <c r="E584" s="172"/>
      <c r="F584" s="172"/>
      <c r="G584" s="172"/>
      <c r="H584" s="172"/>
      <c r="I584" s="172"/>
      <c r="J584" s="172"/>
      <c r="K584" s="172"/>
      <c r="L584" s="172"/>
      <c r="M584" s="172"/>
      <c r="N584" s="172"/>
    </row>
    <row r="585" spans="2:14" x14ac:dyDescent="0.2">
      <c r="B585" s="27"/>
      <c r="C585" s="27"/>
      <c r="D585" s="27"/>
      <c r="E585" s="27"/>
      <c r="F585" s="27"/>
      <c r="G585" s="27"/>
      <c r="H585" s="27"/>
      <c r="I585" s="27"/>
      <c r="J585" s="27"/>
      <c r="K585" s="27"/>
      <c r="L585" s="27"/>
      <c r="M585" s="27"/>
      <c r="N585" s="27"/>
    </row>
    <row r="586" spans="2:14" x14ac:dyDescent="0.2">
      <c r="B586" s="225" t="s">
        <v>10</v>
      </c>
      <c r="C586" s="227" t="s">
        <v>21</v>
      </c>
      <c r="D586" s="229" t="s">
        <v>22</v>
      </c>
      <c r="E586" s="229" t="s">
        <v>23</v>
      </c>
      <c r="F586" s="229" t="s">
        <v>48</v>
      </c>
      <c r="G586" s="229" t="s">
        <v>24</v>
      </c>
      <c r="H586" s="229" t="s">
        <v>0</v>
      </c>
      <c r="I586" s="230" t="s">
        <v>25</v>
      </c>
      <c r="J586" s="230"/>
      <c r="K586" s="230"/>
      <c r="L586" s="230"/>
      <c r="M586" s="231" t="s">
        <v>26</v>
      </c>
      <c r="N586" s="232" t="s">
        <v>27</v>
      </c>
    </row>
    <row r="587" spans="2:14" x14ac:dyDescent="0.2">
      <c r="B587" s="226"/>
      <c r="C587" s="228"/>
      <c r="D587" s="229"/>
      <c r="E587" s="229"/>
      <c r="F587" s="229"/>
      <c r="G587" s="229"/>
      <c r="H587" s="229"/>
      <c r="I587" s="40" t="s">
        <v>28</v>
      </c>
      <c r="J587" s="40" t="s">
        <v>29</v>
      </c>
      <c r="K587" s="40" t="s">
        <v>30</v>
      </c>
      <c r="L587" s="40" t="s">
        <v>31</v>
      </c>
      <c r="M587" s="231"/>
      <c r="N587" s="233"/>
    </row>
    <row r="588" spans="2:14" x14ac:dyDescent="0.2">
      <c r="B588" s="234" t="s">
        <v>135</v>
      </c>
      <c r="C588" s="235"/>
      <c r="D588" s="235"/>
      <c r="E588" s="235"/>
      <c r="F588" s="235"/>
      <c r="G588" s="236"/>
      <c r="H588" s="41" t="s">
        <v>2</v>
      </c>
      <c r="I588" s="42">
        <v>189.37</v>
      </c>
      <c r="J588" s="42">
        <v>134.94999999999999</v>
      </c>
      <c r="K588" s="42">
        <v>68.37</v>
      </c>
      <c r="L588" s="42"/>
      <c r="M588" s="42">
        <v>10.8</v>
      </c>
      <c r="N588" s="42"/>
    </row>
    <row r="589" spans="2:14" x14ac:dyDescent="0.2">
      <c r="B589" s="237"/>
      <c r="C589" s="238"/>
      <c r="D589" s="238"/>
      <c r="E589" s="238"/>
      <c r="F589" s="238"/>
      <c r="G589" s="239"/>
      <c r="H589" s="41" t="s">
        <v>7</v>
      </c>
      <c r="I589" s="42">
        <v>1416.48</v>
      </c>
      <c r="J589" s="42">
        <v>1012.1</v>
      </c>
      <c r="K589" s="42">
        <v>509.2</v>
      </c>
      <c r="L589" s="42"/>
      <c r="M589" s="42">
        <v>44.08</v>
      </c>
      <c r="N589" s="42"/>
    </row>
    <row r="590" spans="2:14" x14ac:dyDescent="0.2">
      <c r="B590" s="237"/>
      <c r="C590" s="238"/>
      <c r="D590" s="238"/>
      <c r="E590" s="238"/>
      <c r="F590" s="238"/>
      <c r="G590" s="239"/>
      <c r="H590" s="41" t="s">
        <v>4</v>
      </c>
      <c r="I590" s="42">
        <v>112.46</v>
      </c>
      <c r="J590" s="42">
        <v>81.87</v>
      </c>
      <c r="K590" s="42">
        <v>41.83</v>
      </c>
      <c r="L590" s="42"/>
      <c r="M590" s="42">
        <v>2.25</v>
      </c>
      <c r="N590" s="42"/>
    </row>
    <row r="591" spans="2:14" x14ac:dyDescent="0.2">
      <c r="B591" s="237"/>
      <c r="C591" s="238"/>
      <c r="D591" s="238"/>
      <c r="E591" s="238"/>
      <c r="F591" s="238"/>
      <c r="G591" s="239"/>
      <c r="H591" s="41" t="s">
        <v>193</v>
      </c>
      <c r="I591" s="42">
        <v>376.95</v>
      </c>
      <c r="J591" s="42">
        <v>269.44</v>
      </c>
      <c r="K591" s="42">
        <v>134.94999999999999</v>
      </c>
      <c r="L591" s="42"/>
      <c r="M591" s="42">
        <v>10.35</v>
      </c>
      <c r="N591" s="42"/>
    </row>
    <row r="592" spans="2:14" x14ac:dyDescent="0.2">
      <c r="B592" s="240"/>
      <c r="C592" s="241"/>
      <c r="D592" s="241"/>
      <c r="E592" s="241"/>
      <c r="F592" s="241"/>
      <c r="G592" s="242"/>
      <c r="H592" s="41" t="s">
        <v>3</v>
      </c>
      <c r="I592" s="42">
        <v>35.99</v>
      </c>
      <c r="J592" s="42">
        <v>27.44</v>
      </c>
      <c r="K592" s="42">
        <v>13.94</v>
      </c>
      <c r="L592" s="42"/>
      <c r="M592" s="42">
        <v>0.9</v>
      </c>
      <c r="N592" s="42"/>
    </row>
    <row r="593" spans="2:14" x14ac:dyDescent="0.2">
      <c r="B593" s="43" t="s">
        <v>75</v>
      </c>
      <c r="C593" s="40" t="s">
        <v>32</v>
      </c>
      <c r="D593" s="43">
        <v>84</v>
      </c>
      <c r="E593" s="43">
        <v>11</v>
      </c>
      <c r="F593" s="43">
        <v>1</v>
      </c>
      <c r="G593" s="44">
        <v>2.8</v>
      </c>
      <c r="H593" s="45" t="s">
        <v>2</v>
      </c>
      <c r="I593" s="46">
        <v>0</v>
      </c>
      <c r="J593" s="46">
        <v>0</v>
      </c>
      <c r="K593" s="46">
        <v>0</v>
      </c>
      <c r="L593" s="29">
        <f t="shared" ref="L593:L604" si="85">IFERROR(SUM(I593,J593,K593),"")</f>
        <v>0</v>
      </c>
      <c r="M593" s="47">
        <v>0</v>
      </c>
      <c r="N593" s="29">
        <f t="shared" ref="N593:N604" si="86">IFERROR(SUM(L593,M593),"")</f>
        <v>0</v>
      </c>
    </row>
    <row r="594" spans="2:14" x14ac:dyDescent="0.2">
      <c r="B594" s="40"/>
      <c r="C594" s="40"/>
      <c r="D594" s="40"/>
      <c r="E594" s="40"/>
      <c r="F594" s="40"/>
      <c r="G594" s="40"/>
      <c r="H594" s="30" t="s">
        <v>33</v>
      </c>
      <c r="I594" s="31">
        <f>IFERROR(I593*I588,"")</f>
        <v>0</v>
      </c>
      <c r="J594" s="31">
        <f>IFERROR(J593*J588,"")</f>
        <v>0</v>
      </c>
      <c r="K594" s="31">
        <f>IFERROR(K593*K588,"")</f>
        <v>0</v>
      </c>
      <c r="L594" s="31">
        <f t="shared" si="85"/>
        <v>0</v>
      </c>
      <c r="M594" s="31">
        <f>IFERROR(M593*M588,"")</f>
        <v>0</v>
      </c>
      <c r="N594" s="31">
        <f t="shared" si="86"/>
        <v>0</v>
      </c>
    </row>
    <row r="595" spans="2:14" x14ac:dyDescent="0.2">
      <c r="B595" s="40"/>
      <c r="C595" s="40"/>
      <c r="D595" s="40"/>
      <c r="E595" s="40"/>
      <c r="F595" s="40"/>
      <c r="G595" s="40"/>
      <c r="H595" s="45" t="s">
        <v>7</v>
      </c>
      <c r="I595" s="46">
        <v>0</v>
      </c>
      <c r="J595" s="46">
        <v>0</v>
      </c>
      <c r="K595" s="46">
        <v>0</v>
      </c>
      <c r="L595" s="29">
        <f t="shared" si="85"/>
        <v>0</v>
      </c>
      <c r="M595" s="47">
        <v>17.760000000000002</v>
      </c>
      <c r="N595" s="29">
        <f t="shared" si="86"/>
        <v>17.760000000000002</v>
      </c>
    </row>
    <row r="596" spans="2:14" x14ac:dyDescent="0.2">
      <c r="B596" s="40"/>
      <c r="C596" s="40"/>
      <c r="D596" s="40"/>
      <c r="E596" s="40"/>
      <c r="F596" s="40"/>
      <c r="G596" s="40"/>
      <c r="H596" s="30" t="s">
        <v>33</v>
      </c>
      <c r="I596" s="31">
        <f>IFERROR(I595*I589,"")</f>
        <v>0</v>
      </c>
      <c r="J596" s="31">
        <f>IFERROR(J595*J589,"")</f>
        <v>0</v>
      </c>
      <c r="K596" s="31">
        <f>IFERROR(K595*K589,"")</f>
        <v>0</v>
      </c>
      <c r="L596" s="31">
        <f t="shared" si="85"/>
        <v>0</v>
      </c>
      <c r="M596" s="31">
        <f>IFERROR(M595*M589,"")</f>
        <v>782.86080000000004</v>
      </c>
      <c r="N596" s="31">
        <f t="shared" si="86"/>
        <v>782.86080000000004</v>
      </c>
    </row>
    <row r="597" spans="2:14" x14ac:dyDescent="0.2">
      <c r="B597" s="40"/>
      <c r="C597" s="40"/>
      <c r="D597" s="40"/>
      <c r="E597" s="40"/>
      <c r="F597" s="40"/>
      <c r="G597" s="40"/>
      <c r="H597" s="32" t="s">
        <v>4</v>
      </c>
      <c r="I597" s="47">
        <v>0</v>
      </c>
      <c r="J597" s="47">
        <v>0</v>
      </c>
      <c r="K597" s="47">
        <v>0</v>
      </c>
      <c r="L597" s="29">
        <f t="shared" si="85"/>
        <v>0</v>
      </c>
      <c r="M597" s="47">
        <v>0</v>
      </c>
      <c r="N597" s="29">
        <f t="shared" si="86"/>
        <v>0</v>
      </c>
    </row>
    <row r="598" spans="2:14" x14ac:dyDescent="0.2">
      <c r="B598" s="40"/>
      <c r="C598" s="40"/>
      <c r="D598" s="40"/>
      <c r="E598" s="40"/>
      <c r="F598" s="40"/>
      <c r="G598" s="40"/>
      <c r="H598" s="30" t="s">
        <v>33</v>
      </c>
      <c r="I598" s="31">
        <f>IFERROR(I597*I590,"")</f>
        <v>0</v>
      </c>
      <c r="J598" s="31">
        <f>IFERROR(J597*J590,"")</f>
        <v>0</v>
      </c>
      <c r="K598" s="31">
        <f>IFERROR(K597*K590,"")</f>
        <v>0</v>
      </c>
      <c r="L598" s="31">
        <f t="shared" si="85"/>
        <v>0</v>
      </c>
      <c r="M598" s="31">
        <f>IFERROR(M597*M590,"")</f>
        <v>0</v>
      </c>
      <c r="N598" s="31">
        <f t="shared" si="86"/>
        <v>0</v>
      </c>
    </row>
    <row r="599" spans="2:14" x14ac:dyDescent="0.2">
      <c r="B599" s="40"/>
      <c r="C599" s="40"/>
      <c r="D599" s="40"/>
      <c r="E599" s="40"/>
      <c r="F599" s="40"/>
      <c r="G599" s="40"/>
      <c r="H599" s="32" t="s">
        <v>193</v>
      </c>
      <c r="I599" s="47">
        <v>209.9</v>
      </c>
      <c r="J599" s="47">
        <v>101.87</v>
      </c>
      <c r="K599" s="47">
        <v>12.48</v>
      </c>
      <c r="L599" s="29">
        <f t="shared" si="85"/>
        <v>324.25</v>
      </c>
      <c r="M599" s="47">
        <v>70.19</v>
      </c>
      <c r="N599" s="29">
        <f t="shared" si="86"/>
        <v>394.44</v>
      </c>
    </row>
    <row r="600" spans="2:14" x14ac:dyDescent="0.2">
      <c r="B600" s="40"/>
      <c r="C600" s="40"/>
      <c r="D600" s="40"/>
      <c r="E600" s="40"/>
      <c r="F600" s="40"/>
      <c r="G600" s="40"/>
      <c r="H600" s="30" t="s">
        <v>33</v>
      </c>
      <c r="I600" s="31">
        <f>IFERROR(I599*I591,"")</f>
        <v>79121.804999999993</v>
      </c>
      <c r="J600" s="31">
        <f>IFERROR(J599*J591,"")</f>
        <v>27447.852800000001</v>
      </c>
      <c r="K600" s="31">
        <f>IFERROR(K599*K591,"")</f>
        <v>1684.1759999999999</v>
      </c>
      <c r="L600" s="31">
        <f t="shared" si="85"/>
        <v>108253.83379999999</v>
      </c>
      <c r="M600" s="31">
        <f>IFERROR(M599*M591,"")</f>
        <v>726.4665</v>
      </c>
      <c r="N600" s="31">
        <f t="shared" si="86"/>
        <v>108980.30029999999</v>
      </c>
    </row>
    <row r="601" spans="2:14" x14ac:dyDescent="0.2">
      <c r="B601" s="40"/>
      <c r="C601" s="40"/>
      <c r="D601" s="40"/>
      <c r="E601" s="40"/>
      <c r="F601" s="40"/>
      <c r="G601" s="40"/>
      <c r="H601" s="32" t="s">
        <v>3</v>
      </c>
      <c r="I601" s="47">
        <v>0</v>
      </c>
      <c r="J601" s="47">
        <v>0</v>
      </c>
      <c r="K601" s="47">
        <v>0</v>
      </c>
      <c r="L601" s="29">
        <f t="shared" si="85"/>
        <v>0</v>
      </c>
      <c r="M601" s="47">
        <v>0</v>
      </c>
      <c r="N601" s="29">
        <f t="shared" si="86"/>
        <v>0</v>
      </c>
    </row>
    <row r="602" spans="2:14" x14ac:dyDescent="0.2">
      <c r="B602" s="40"/>
      <c r="C602" s="40"/>
      <c r="D602" s="40"/>
      <c r="E602" s="40"/>
      <c r="F602" s="40"/>
      <c r="G602" s="40"/>
      <c r="H602" s="30" t="s">
        <v>33</v>
      </c>
      <c r="I602" s="31">
        <f>IFERROR(I601*I592,"")</f>
        <v>0</v>
      </c>
      <c r="J602" s="31">
        <f>IFERROR(J601*J592,"")</f>
        <v>0</v>
      </c>
      <c r="K602" s="31">
        <f>IFERROR(K601*K592,"")</f>
        <v>0</v>
      </c>
      <c r="L602" s="31">
        <f t="shared" si="85"/>
        <v>0</v>
      </c>
      <c r="M602" s="31">
        <f>IFERROR(M601*M592,"")</f>
        <v>0</v>
      </c>
      <c r="N602" s="31">
        <f t="shared" si="86"/>
        <v>0</v>
      </c>
    </row>
    <row r="603" spans="2:14" x14ac:dyDescent="0.2">
      <c r="B603" s="40"/>
      <c r="C603" s="40"/>
      <c r="D603" s="40"/>
      <c r="E603" s="40"/>
      <c r="F603" s="40"/>
      <c r="G603" s="40"/>
      <c r="H603" s="33" t="s">
        <v>34</v>
      </c>
      <c r="I603" s="34">
        <f ca="1">SUM(I593:OFFSET(I603,-1,0))-I604</f>
        <v>209.89999999999418</v>
      </c>
      <c r="J603" s="34">
        <f ca="1">SUM(J593:OFFSET(J603,-1,0))-J604</f>
        <v>101.86999999999898</v>
      </c>
      <c r="K603" s="34">
        <f ca="1">SUM(K593:OFFSET(K603,-1,0))-K604</f>
        <v>12.480000000000018</v>
      </c>
      <c r="L603" s="34">
        <f t="shared" ca="1" si="85"/>
        <v>324.24999999999318</v>
      </c>
      <c r="M603" s="34">
        <f ca="1">SUM(M593:OFFSET(M603,-1,0))-M604</f>
        <v>87.950000000000045</v>
      </c>
      <c r="N603" s="34">
        <f t="shared" ca="1" si="86"/>
        <v>412.19999999999322</v>
      </c>
    </row>
    <row r="604" spans="2:14" x14ac:dyDescent="0.2">
      <c r="B604" s="40"/>
      <c r="C604" s="40"/>
      <c r="D604" s="40"/>
      <c r="E604" s="40"/>
      <c r="F604" s="40"/>
      <c r="G604" s="40"/>
      <c r="H604" s="33" t="s">
        <v>49</v>
      </c>
      <c r="I604" s="34">
        <f>SUMIF(H593:H602,"стоимость",I593:I602)</f>
        <v>79121.804999999993</v>
      </c>
      <c r="J604" s="34">
        <f>SUMIF(H593:H602,"стоимость",J593:J602)</f>
        <v>27447.852800000001</v>
      </c>
      <c r="K604" s="34">
        <f>SUMIF(H593:H602,"стоимость",K593:K602)</f>
        <v>1684.1759999999999</v>
      </c>
      <c r="L604" s="34">
        <f t="shared" si="85"/>
        <v>108253.83379999999</v>
      </c>
      <c r="M604" s="34">
        <f>SUMIF(H593:H602,"стоимость",M593:M602)</f>
        <v>1509.3272999999999</v>
      </c>
      <c r="N604" s="34">
        <f t="shared" si="86"/>
        <v>109763.1611</v>
      </c>
    </row>
    <row r="605" spans="2:14" x14ac:dyDescent="0.2">
      <c r="B605" s="48"/>
      <c r="C605" s="48"/>
      <c r="D605" s="48"/>
      <c r="E605" s="48"/>
      <c r="F605" s="48"/>
      <c r="G605" s="49"/>
      <c r="H605" s="35"/>
      <c r="I605" s="35"/>
      <c r="J605" s="35"/>
      <c r="K605" s="35"/>
      <c r="L605" s="36"/>
      <c r="M605" s="35"/>
      <c r="N605" s="35"/>
    </row>
    <row r="606" spans="2:14" x14ac:dyDescent="0.2">
      <c r="B606" s="243" t="s">
        <v>35</v>
      </c>
      <c r="C606" s="243"/>
      <c r="D606" s="243"/>
      <c r="E606" s="243"/>
      <c r="F606" s="173"/>
      <c r="G606" s="27"/>
      <c r="H606" s="27"/>
      <c r="I606" s="27"/>
      <c r="J606" s="35"/>
      <c r="K606" s="35"/>
      <c r="L606" s="36"/>
      <c r="M606" s="35"/>
      <c r="N606" s="35"/>
    </row>
    <row r="607" spans="2:14" x14ac:dyDescent="0.2">
      <c r="B607" s="222" t="s">
        <v>51</v>
      </c>
      <c r="C607" s="222"/>
      <c r="D607" s="222"/>
      <c r="E607" s="222"/>
      <c r="F607" s="222"/>
      <c r="G607" s="222"/>
      <c r="H607" s="222"/>
      <c r="I607" s="222"/>
      <c r="J607" s="35"/>
      <c r="K607" s="35"/>
      <c r="L607" s="36"/>
      <c r="M607" s="35"/>
      <c r="N607" s="35"/>
    </row>
    <row r="608" spans="2:14" x14ac:dyDescent="0.2">
      <c r="B608" s="222" t="s">
        <v>36</v>
      </c>
      <c r="C608" s="222"/>
      <c r="D608" s="222"/>
      <c r="E608" s="222"/>
      <c r="F608" s="222"/>
      <c r="G608" s="222"/>
      <c r="H608" s="222"/>
      <c r="I608" s="222"/>
      <c r="J608" s="35"/>
      <c r="K608" s="35"/>
      <c r="L608" s="36"/>
      <c r="M608" s="35"/>
      <c r="N608" s="35"/>
    </row>
    <row r="609" spans="2:14" x14ac:dyDescent="0.2">
      <c r="B609" s="222" t="s">
        <v>37</v>
      </c>
      <c r="C609" s="222"/>
      <c r="D609" s="222"/>
      <c r="E609" s="222"/>
      <c r="F609" s="222"/>
      <c r="G609" s="222"/>
      <c r="H609" s="222"/>
      <c r="I609" s="222"/>
      <c r="J609" s="35"/>
      <c r="K609" s="35"/>
      <c r="L609" s="36"/>
      <c r="M609" s="35"/>
      <c r="N609" s="35"/>
    </row>
    <row r="610" spans="2:14" x14ac:dyDescent="0.2">
      <c r="B610" s="222" t="s">
        <v>38</v>
      </c>
      <c r="C610" s="222"/>
      <c r="D610" s="222"/>
      <c r="E610" s="222"/>
      <c r="F610" s="222"/>
      <c r="G610" s="222"/>
      <c r="H610" s="222"/>
      <c r="I610" s="222"/>
      <c r="J610" s="35"/>
      <c r="K610" s="35"/>
      <c r="L610" s="36"/>
      <c r="M610" s="35"/>
      <c r="N610" s="35"/>
    </row>
    <row r="611" spans="2:14" x14ac:dyDescent="0.2">
      <c r="B611" s="222" t="s">
        <v>39</v>
      </c>
      <c r="C611" s="222"/>
      <c r="D611" s="222"/>
      <c r="E611" s="222"/>
      <c r="F611" s="222"/>
      <c r="G611" s="222"/>
      <c r="H611" s="222"/>
      <c r="I611" s="222"/>
      <c r="J611" s="27"/>
      <c r="K611" s="27"/>
      <c r="L611" s="27"/>
      <c r="M611" s="27"/>
      <c r="N611" s="27"/>
    </row>
    <row r="612" spans="2:14" x14ac:dyDescent="0.2">
      <c r="B612" s="222" t="s">
        <v>40</v>
      </c>
      <c r="C612" s="222"/>
      <c r="D612" s="222"/>
      <c r="E612" s="222"/>
      <c r="F612" s="222"/>
      <c r="G612" s="222"/>
      <c r="H612" s="222"/>
      <c r="I612" s="222"/>
      <c r="J612" s="27"/>
      <c r="K612" s="27"/>
      <c r="L612" s="27"/>
      <c r="M612" s="27"/>
      <c r="N612" s="27"/>
    </row>
    <row r="613" spans="2:14" x14ac:dyDescent="0.2">
      <c r="B613" s="222" t="s">
        <v>41</v>
      </c>
      <c r="C613" s="222"/>
      <c r="D613" s="222"/>
      <c r="E613" s="222"/>
      <c r="F613" s="222"/>
      <c r="G613" s="222"/>
      <c r="H613" s="222"/>
      <c r="I613" s="222"/>
      <c r="J613" s="27"/>
      <c r="K613" s="27"/>
      <c r="L613" s="27"/>
      <c r="M613" s="27"/>
      <c r="N613" s="27"/>
    </row>
    <row r="614" spans="2:14" x14ac:dyDescent="0.2">
      <c r="B614" s="222" t="s">
        <v>42</v>
      </c>
      <c r="C614" s="222"/>
      <c r="D614" s="222"/>
      <c r="E614" s="222"/>
      <c r="F614" s="222"/>
      <c r="G614" s="222"/>
      <c r="H614" s="222"/>
      <c r="I614" s="222"/>
      <c r="J614" s="27"/>
      <c r="K614" s="27"/>
      <c r="L614" s="27"/>
      <c r="M614" s="27"/>
      <c r="N614" s="27"/>
    </row>
    <row r="615" spans="2:14" x14ac:dyDescent="0.2">
      <c r="B615" s="171"/>
      <c r="C615" s="171"/>
      <c r="D615" s="171"/>
      <c r="E615" s="171"/>
      <c r="F615" s="171"/>
      <c r="G615" s="171"/>
      <c r="H615" s="171"/>
      <c r="I615" s="171"/>
      <c r="J615" s="27"/>
      <c r="K615" s="27"/>
      <c r="L615" s="27"/>
      <c r="M615" s="27"/>
      <c r="N615" s="27"/>
    </row>
    <row r="616" spans="2:14" x14ac:dyDescent="0.2">
      <c r="B616" s="27" t="s">
        <v>43</v>
      </c>
      <c r="C616" s="27"/>
      <c r="D616" s="27"/>
      <c r="E616" s="27"/>
      <c r="F616" s="27"/>
      <c r="G616" s="27"/>
      <c r="H616" s="27"/>
      <c r="I616" s="27"/>
      <c r="J616" s="27" t="s">
        <v>44</v>
      </c>
      <c r="K616" s="27"/>
      <c r="L616" s="27"/>
      <c r="M616" s="27"/>
      <c r="N616" s="27"/>
    </row>
    <row r="617" spans="2:14" x14ac:dyDescent="0.2">
      <c r="B617" s="50" t="s">
        <v>50</v>
      </c>
      <c r="C617" s="50"/>
      <c r="D617" s="27"/>
      <c r="E617" s="27"/>
      <c r="F617" s="27"/>
      <c r="G617" s="27"/>
      <c r="H617" s="27"/>
      <c r="I617" s="27"/>
      <c r="J617" s="50"/>
      <c r="K617" s="50"/>
      <c r="L617" s="50"/>
      <c r="M617" s="27"/>
      <c r="N617" s="27"/>
    </row>
    <row r="618" spans="2:14" x14ac:dyDescent="0.2">
      <c r="B618" s="38" t="s">
        <v>45</v>
      </c>
      <c r="C618" s="27"/>
      <c r="D618" s="27"/>
      <c r="E618" s="27"/>
      <c r="F618" s="27"/>
      <c r="G618" s="27"/>
      <c r="H618" s="27"/>
      <c r="I618" s="27"/>
      <c r="J618" s="27" t="s">
        <v>45</v>
      </c>
      <c r="K618" s="27"/>
      <c r="L618" s="27"/>
      <c r="M618" s="27"/>
      <c r="N618" s="27"/>
    </row>
    <row r="619" spans="2:14" x14ac:dyDescent="0.2">
      <c r="B619" s="27"/>
      <c r="C619" s="27"/>
      <c r="D619" s="27"/>
      <c r="E619" s="27"/>
      <c r="F619" s="27"/>
      <c r="G619" s="27"/>
      <c r="H619" s="27"/>
      <c r="I619" s="27"/>
      <c r="J619" s="27"/>
      <c r="K619" s="27"/>
      <c r="L619" s="27"/>
      <c r="M619" s="27"/>
      <c r="N619" s="27"/>
    </row>
    <row r="620" spans="2:14" x14ac:dyDescent="0.2">
      <c r="B620" s="50"/>
      <c r="C620" s="50"/>
      <c r="D620" s="27"/>
      <c r="E620" s="27"/>
      <c r="F620" s="27"/>
      <c r="G620" s="27"/>
      <c r="H620" s="27"/>
      <c r="I620" s="27"/>
      <c r="J620" s="50"/>
      <c r="K620" s="50"/>
      <c r="L620" s="50"/>
      <c r="M620" s="27"/>
      <c r="N620" s="27"/>
    </row>
    <row r="621" spans="2:14" x14ac:dyDescent="0.2">
      <c r="B621" s="157" t="s">
        <v>46</v>
      </c>
      <c r="C621" s="27"/>
      <c r="D621" s="27"/>
      <c r="E621" s="27"/>
      <c r="F621" s="27"/>
      <c r="G621" s="27"/>
      <c r="H621" s="27"/>
      <c r="I621" s="27"/>
      <c r="J621" s="223" t="s">
        <v>46</v>
      </c>
      <c r="K621" s="223"/>
      <c r="L621" s="223"/>
      <c r="M621" s="27"/>
      <c r="N621" s="27"/>
    </row>
    <row r="622" spans="2:14" x14ac:dyDescent="0.2">
      <c r="B622" s="27"/>
      <c r="C622" s="27"/>
      <c r="D622" s="27"/>
      <c r="E622" s="27"/>
      <c r="F622" s="27"/>
      <c r="G622" s="27"/>
      <c r="H622" s="27"/>
      <c r="I622" s="27"/>
      <c r="J622" s="27"/>
      <c r="K622" s="27"/>
      <c r="L622" s="27"/>
      <c r="M622" s="27"/>
      <c r="N622" s="27"/>
    </row>
    <row r="623" spans="2:14" x14ac:dyDescent="0.2">
      <c r="B623" s="171" t="s">
        <v>47</v>
      </c>
      <c r="C623" s="27"/>
      <c r="D623" s="27"/>
      <c r="E623" s="27"/>
      <c r="F623" s="27"/>
      <c r="G623" s="27"/>
      <c r="H623" s="27"/>
      <c r="I623" s="27"/>
      <c r="J623" s="27" t="s">
        <v>47</v>
      </c>
      <c r="K623" s="27"/>
      <c r="L623" s="27"/>
      <c r="M623" s="27"/>
      <c r="N623" s="27"/>
    </row>
  </sheetData>
  <sheetProtection selectLockedCells="1"/>
  <mergeCells count="287">
    <mergeCell ref="B191:I191"/>
    <mergeCell ref="B192:I192"/>
    <mergeCell ref="J151:L151"/>
    <mergeCell ref="B118:G122"/>
    <mergeCell ref="B136:E136"/>
    <mergeCell ref="B137:I137"/>
    <mergeCell ref="B138:I138"/>
    <mergeCell ref="B139:I139"/>
    <mergeCell ref="B140:I140"/>
    <mergeCell ref="B141:I141"/>
    <mergeCell ref="B142:I142"/>
    <mergeCell ref="B143:I143"/>
    <mergeCell ref="I167:L167"/>
    <mergeCell ref="B41:I41"/>
    <mergeCell ref="B144:I144"/>
    <mergeCell ref="B42:I42"/>
    <mergeCell ref="J49:L49"/>
    <mergeCell ref="B169:G173"/>
    <mergeCell ref="B187:E187"/>
    <mergeCell ref="B188:I188"/>
    <mergeCell ref="B189:I189"/>
    <mergeCell ref="B190:I190"/>
    <mergeCell ref="B93:I93"/>
    <mergeCell ref="J100:L100"/>
    <mergeCell ref="C107:L107"/>
    <mergeCell ref="C108:L108"/>
    <mergeCell ref="L109:N109"/>
    <mergeCell ref="C158:L158"/>
    <mergeCell ref="C159:L159"/>
    <mergeCell ref="L160:N160"/>
    <mergeCell ref="B167:B168"/>
    <mergeCell ref="C167:C168"/>
    <mergeCell ref="D167:D168"/>
    <mergeCell ref="E167:E168"/>
    <mergeCell ref="F167:F168"/>
    <mergeCell ref="G167:G168"/>
    <mergeCell ref="H167:H168"/>
    <mergeCell ref="C5:L5"/>
    <mergeCell ref="C6:L6"/>
    <mergeCell ref="L7:N7"/>
    <mergeCell ref="B14:B15"/>
    <mergeCell ref="C14:C15"/>
    <mergeCell ref="D14:D15"/>
    <mergeCell ref="E14:E15"/>
    <mergeCell ref="F14:F15"/>
    <mergeCell ref="G14:G15"/>
    <mergeCell ref="H14:H15"/>
    <mergeCell ref="I14:L14"/>
    <mergeCell ref="M14:M15"/>
    <mergeCell ref="N14:N15"/>
    <mergeCell ref="B358:I358"/>
    <mergeCell ref="J365:L365"/>
    <mergeCell ref="C372:L372"/>
    <mergeCell ref="C373:L373"/>
    <mergeCell ref="L374:N374"/>
    <mergeCell ref="B381:B382"/>
    <mergeCell ref="B193:I193"/>
    <mergeCell ref="B194:I194"/>
    <mergeCell ref="B195:I195"/>
    <mergeCell ref="J202:L202"/>
    <mergeCell ref="C381:C382"/>
    <mergeCell ref="D381:D382"/>
    <mergeCell ref="E381:E382"/>
    <mergeCell ref="F381:F382"/>
    <mergeCell ref="G381:G382"/>
    <mergeCell ref="H381:H382"/>
    <mergeCell ref="I381:L381"/>
    <mergeCell ref="M381:M382"/>
    <mergeCell ref="N381:N382"/>
    <mergeCell ref="B332:G336"/>
    <mergeCell ref="B350:E350"/>
    <mergeCell ref="B351:I351"/>
    <mergeCell ref="B352:I352"/>
    <mergeCell ref="B353:I353"/>
    <mergeCell ref="M167:M168"/>
    <mergeCell ref="N167:N168"/>
    <mergeCell ref="B16:G20"/>
    <mergeCell ref="B34:E34"/>
    <mergeCell ref="B35:I35"/>
    <mergeCell ref="B36:I36"/>
    <mergeCell ref="B37:I37"/>
    <mergeCell ref="B38:I38"/>
    <mergeCell ref="B39:I39"/>
    <mergeCell ref="B40:I40"/>
    <mergeCell ref="N116:N117"/>
    <mergeCell ref="B67:G71"/>
    <mergeCell ref="B85:E85"/>
    <mergeCell ref="B86:I86"/>
    <mergeCell ref="B87:I87"/>
    <mergeCell ref="B88:I88"/>
    <mergeCell ref="B89:I89"/>
    <mergeCell ref="B90:I90"/>
    <mergeCell ref="B91:I91"/>
    <mergeCell ref="B92:I92"/>
    <mergeCell ref="B116:B117"/>
    <mergeCell ref="C116:C117"/>
    <mergeCell ref="D116:D117"/>
    <mergeCell ref="E116:E117"/>
    <mergeCell ref="L425:N425"/>
    <mergeCell ref="C424:L424"/>
    <mergeCell ref="C423:L423"/>
    <mergeCell ref="N432:N433"/>
    <mergeCell ref="M432:M433"/>
    <mergeCell ref="I432:L432"/>
    <mergeCell ref="B383:G387"/>
    <mergeCell ref="B401:E401"/>
    <mergeCell ref="B402:I402"/>
    <mergeCell ref="B403:I403"/>
    <mergeCell ref="B404:I404"/>
    <mergeCell ref="B405:I405"/>
    <mergeCell ref="B406:I406"/>
    <mergeCell ref="B407:I407"/>
    <mergeCell ref="B408:I408"/>
    <mergeCell ref="H432:H433"/>
    <mergeCell ref="G432:G433"/>
    <mergeCell ref="F432:F433"/>
    <mergeCell ref="E432:E433"/>
    <mergeCell ref="D432:D433"/>
    <mergeCell ref="C432:C433"/>
    <mergeCell ref="B432:B433"/>
    <mergeCell ref="B409:I409"/>
    <mergeCell ref="J416:L416"/>
    <mergeCell ref="J313:L313"/>
    <mergeCell ref="C321:L321"/>
    <mergeCell ref="C322:L322"/>
    <mergeCell ref="L323:N323"/>
    <mergeCell ref="B330:B331"/>
    <mergeCell ref="C330:C331"/>
    <mergeCell ref="D330:D331"/>
    <mergeCell ref="E330:E331"/>
    <mergeCell ref="F330:F331"/>
    <mergeCell ref="G330:G331"/>
    <mergeCell ref="H330:H331"/>
    <mergeCell ref="I330:L330"/>
    <mergeCell ref="M330:M331"/>
    <mergeCell ref="N330:N331"/>
    <mergeCell ref="B301:I301"/>
    <mergeCell ref="B302:I302"/>
    <mergeCell ref="B303:I303"/>
    <mergeCell ref="B304:I304"/>
    <mergeCell ref="B305:I305"/>
    <mergeCell ref="B354:I354"/>
    <mergeCell ref="B355:I355"/>
    <mergeCell ref="B356:I356"/>
    <mergeCell ref="B357:I357"/>
    <mergeCell ref="B306:I306"/>
    <mergeCell ref="G278:G279"/>
    <mergeCell ref="H278:H279"/>
    <mergeCell ref="I278:L278"/>
    <mergeCell ref="M278:M279"/>
    <mergeCell ref="N278:N279"/>
    <mergeCell ref="B280:G284"/>
    <mergeCell ref="B298:E298"/>
    <mergeCell ref="B299:I299"/>
    <mergeCell ref="B300:I300"/>
    <mergeCell ref="F116:F117"/>
    <mergeCell ref="G116:G117"/>
    <mergeCell ref="H116:H117"/>
    <mergeCell ref="I116:L116"/>
    <mergeCell ref="M116:M117"/>
    <mergeCell ref="C56:L56"/>
    <mergeCell ref="C57:L57"/>
    <mergeCell ref="L58:N58"/>
    <mergeCell ref="B65:B66"/>
    <mergeCell ref="C65:C66"/>
    <mergeCell ref="D65:D66"/>
    <mergeCell ref="E65:E66"/>
    <mergeCell ref="F65:F66"/>
    <mergeCell ref="G65:G66"/>
    <mergeCell ref="H65:H66"/>
    <mergeCell ref="I65:L65"/>
    <mergeCell ref="M65:M66"/>
    <mergeCell ref="N65:N66"/>
    <mergeCell ref="J571:L571"/>
    <mergeCell ref="B455:I455"/>
    <mergeCell ref="B456:I456"/>
    <mergeCell ref="B457:I457"/>
    <mergeCell ref="B458:I458"/>
    <mergeCell ref="B459:I459"/>
    <mergeCell ref="B453:I453"/>
    <mergeCell ref="B454:I454"/>
    <mergeCell ref="B434:G438"/>
    <mergeCell ref="B452:E452"/>
    <mergeCell ref="B460:I460"/>
    <mergeCell ref="B556:E556"/>
    <mergeCell ref="B557:I557"/>
    <mergeCell ref="B558:I558"/>
    <mergeCell ref="B559:I559"/>
    <mergeCell ref="B560:I560"/>
    <mergeCell ref="B561:I561"/>
    <mergeCell ref="B562:I562"/>
    <mergeCell ref="B563:I563"/>
    <mergeCell ref="B564:I564"/>
    <mergeCell ref="B538:G542"/>
    <mergeCell ref="B501:E501"/>
    <mergeCell ref="B502:I502"/>
    <mergeCell ref="B503:I503"/>
    <mergeCell ref="M536:M537"/>
    <mergeCell ref="B504:I504"/>
    <mergeCell ref="B505:I505"/>
    <mergeCell ref="B506:I506"/>
    <mergeCell ref="B507:I507"/>
    <mergeCell ref="B508:I508"/>
    <mergeCell ref="B509:I509"/>
    <mergeCell ref="C527:L527"/>
    <mergeCell ref="C528:L528"/>
    <mergeCell ref="L529:N529"/>
    <mergeCell ref="N536:N537"/>
    <mergeCell ref="J516:L516"/>
    <mergeCell ref="B536:B537"/>
    <mergeCell ref="C536:C537"/>
    <mergeCell ref="D536:D537"/>
    <mergeCell ref="E536:E537"/>
    <mergeCell ref="F536:F537"/>
    <mergeCell ref="G536:G537"/>
    <mergeCell ref="H536:H537"/>
    <mergeCell ref="I536:L536"/>
    <mergeCell ref="B252:I252"/>
    <mergeCell ref="B253:I253"/>
    <mergeCell ref="B483:G487"/>
    <mergeCell ref="B481:B482"/>
    <mergeCell ref="C472:L472"/>
    <mergeCell ref="C473:L473"/>
    <mergeCell ref="L474:N474"/>
    <mergeCell ref="C481:C482"/>
    <mergeCell ref="D481:D482"/>
    <mergeCell ref="E481:E482"/>
    <mergeCell ref="F481:F482"/>
    <mergeCell ref="G481:G482"/>
    <mergeCell ref="H481:H482"/>
    <mergeCell ref="I481:L481"/>
    <mergeCell ref="M481:M482"/>
    <mergeCell ref="N481:N482"/>
    <mergeCell ref="C269:L269"/>
    <mergeCell ref="C270:L270"/>
    <mergeCell ref="L271:N271"/>
    <mergeCell ref="B278:B279"/>
    <mergeCell ref="C278:C279"/>
    <mergeCell ref="D278:D279"/>
    <mergeCell ref="E278:E279"/>
    <mergeCell ref="F278:F279"/>
    <mergeCell ref="B588:G592"/>
    <mergeCell ref="B606:E606"/>
    <mergeCell ref="B254:I254"/>
    <mergeCell ref="J261:L261"/>
    <mergeCell ref="C217:L217"/>
    <mergeCell ref="C218:L218"/>
    <mergeCell ref="L219:N219"/>
    <mergeCell ref="B226:B227"/>
    <mergeCell ref="C226:C227"/>
    <mergeCell ref="D226:D227"/>
    <mergeCell ref="E226:E227"/>
    <mergeCell ref="F226:F227"/>
    <mergeCell ref="G226:G227"/>
    <mergeCell ref="H226:H227"/>
    <mergeCell ref="I226:L226"/>
    <mergeCell ref="M226:M227"/>
    <mergeCell ref="N226:N227"/>
    <mergeCell ref="B228:G232"/>
    <mergeCell ref="B246:E246"/>
    <mergeCell ref="B247:I247"/>
    <mergeCell ref="B248:I248"/>
    <mergeCell ref="B249:I249"/>
    <mergeCell ref="B250:I250"/>
    <mergeCell ref="B251:I251"/>
    <mergeCell ref="C577:L577"/>
    <mergeCell ref="C578:L578"/>
    <mergeCell ref="L579:N579"/>
    <mergeCell ref="B586:B587"/>
    <mergeCell ref="C586:C587"/>
    <mergeCell ref="D586:D587"/>
    <mergeCell ref="E586:E587"/>
    <mergeCell ref="F586:F587"/>
    <mergeCell ref="G586:G587"/>
    <mergeCell ref="H586:H587"/>
    <mergeCell ref="I586:L586"/>
    <mergeCell ref="M586:M587"/>
    <mergeCell ref="N586:N587"/>
    <mergeCell ref="B614:I614"/>
    <mergeCell ref="J621:L621"/>
    <mergeCell ref="B608:I608"/>
    <mergeCell ref="B609:I609"/>
    <mergeCell ref="B610:I610"/>
    <mergeCell ref="B611:I611"/>
    <mergeCell ref="B612:I612"/>
    <mergeCell ref="B613:I613"/>
    <mergeCell ref="B607:I607"/>
  </mergeCells>
  <pageMargins left="0" right="0" top="0" bottom="0" header="0.31496062992125984" footer="0.31496062992125984"/>
  <pageSetup paperSize="9" scale="85" orientation="landscape" r:id="rId1"/>
  <rowBreaks count="2" manualBreakCount="2">
    <brk id="508" min="1" max="13" man="1"/>
    <brk id="560" min="1" max="1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A91"/>
  <sheetViews>
    <sheetView tabSelected="1" view="pageBreakPreview" topLeftCell="A40" zoomScale="85" zoomScaleNormal="85" zoomScaleSheetLayoutView="85" workbookViewId="0">
      <selection activeCell="H85" sqref="H85"/>
    </sheetView>
  </sheetViews>
  <sheetFormatPr defaultRowHeight="12.75" x14ac:dyDescent="0.2"/>
  <cols>
    <col min="1" max="1" width="4.28515625" customWidth="1"/>
    <col min="2" max="2" width="4.7109375" style="15" customWidth="1"/>
    <col min="3" max="3" width="19.140625" style="16" customWidth="1"/>
    <col min="4" max="4" width="8.7109375" style="15" customWidth="1"/>
    <col min="5" max="6" width="7.85546875" style="15" customWidth="1"/>
    <col min="7" max="7" width="9.5703125" style="16" customWidth="1"/>
    <col min="8" max="8" width="16.7109375" style="15" customWidth="1"/>
    <col min="9" max="9" width="7.5703125" style="16" customWidth="1"/>
    <col min="10" max="10" width="12.42578125" style="16" customWidth="1"/>
    <col min="11" max="11" width="14.5703125" style="17" customWidth="1"/>
    <col min="12" max="12" width="11.85546875" style="17" customWidth="1"/>
    <col min="13" max="13" width="13" style="17" customWidth="1"/>
    <col min="14" max="14" width="10.5703125" style="17" customWidth="1"/>
    <col min="15" max="15" width="11" style="17" customWidth="1"/>
    <col min="16" max="16" width="8.7109375" style="17" customWidth="1"/>
    <col min="17" max="17" width="9.42578125" style="17" customWidth="1"/>
    <col min="18" max="18" width="11.42578125" style="17" customWidth="1"/>
    <col min="19" max="19" width="12.42578125" style="17" customWidth="1"/>
    <col min="20" max="20" width="17.28515625" style="17" customWidth="1"/>
    <col min="21" max="21" width="35.28515625" hidden="1" customWidth="1"/>
    <col min="22" max="22" width="9.140625" style="1" hidden="1" customWidth="1"/>
    <col min="23" max="23" width="12.7109375" style="1" hidden="1" customWidth="1"/>
    <col min="24" max="24" width="9.140625" style="1" hidden="1" customWidth="1"/>
  </cols>
  <sheetData>
    <row r="1" spans="2:20" x14ac:dyDescent="0.2">
      <c r="B1" s="3"/>
      <c r="C1" s="3"/>
      <c r="D1" s="3"/>
      <c r="E1" s="3"/>
      <c r="F1" s="3"/>
      <c r="G1" s="3"/>
      <c r="H1" s="3"/>
      <c r="I1" s="3"/>
      <c r="J1" s="3"/>
      <c r="K1" s="4"/>
      <c r="L1" s="4"/>
      <c r="M1" s="4"/>
      <c r="N1" s="4"/>
      <c r="O1" s="4"/>
      <c r="P1" s="4"/>
      <c r="Q1" s="4"/>
      <c r="R1" s="5"/>
      <c r="S1" s="5"/>
      <c r="T1" s="5"/>
    </row>
    <row r="2" spans="2:20" x14ac:dyDescent="0.2">
      <c r="B2" s="253" t="s">
        <v>52</v>
      </c>
      <c r="C2" s="253"/>
      <c r="D2" s="253"/>
      <c r="E2" s="253"/>
      <c r="F2" s="253"/>
      <c r="G2" s="253"/>
      <c r="H2" s="253"/>
      <c r="I2" s="253"/>
      <c r="J2" s="253"/>
      <c r="K2" s="253"/>
      <c r="L2" s="253"/>
      <c r="M2" s="253"/>
      <c r="N2" s="253"/>
      <c r="O2" s="253"/>
      <c r="P2" s="253"/>
      <c r="Q2" s="253"/>
      <c r="R2" s="253"/>
      <c r="S2" s="253"/>
      <c r="T2" s="253"/>
    </row>
    <row r="3" spans="2:20" x14ac:dyDescent="0.2">
      <c r="B3" s="253" t="s">
        <v>53</v>
      </c>
      <c r="C3" s="253"/>
      <c r="D3" s="253"/>
      <c r="E3" s="253"/>
      <c r="F3" s="253"/>
      <c r="G3" s="253"/>
      <c r="H3" s="253"/>
      <c r="I3" s="253"/>
      <c r="J3" s="253"/>
      <c r="K3" s="253"/>
      <c r="L3" s="253"/>
      <c r="M3" s="253"/>
      <c r="N3" s="253"/>
      <c r="O3" s="253"/>
      <c r="P3" s="253"/>
      <c r="Q3" s="253"/>
      <c r="R3" s="253"/>
      <c r="S3" s="253"/>
      <c r="T3" s="253"/>
    </row>
    <row r="4" spans="2:20" x14ac:dyDescent="0.2">
      <c r="B4" s="167"/>
      <c r="C4" s="167"/>
      <c r="D4" s="167"/>
      <c r="E4" s="167"/>
      <c r="F4" s="167"/>
      <c r="G4" s="167"/>
      <c r="H4" s="167"/>
      <c r="I4" s="167"/>
      <c r="J4" s="167"/>
      <c r="K4" s="167" t="s">
        <v>189</v>
      </c>
      <c r="L4" s="167"/>
      <c r="M4" s="167"/>
      <c r="N4" s="167"/>
      <c r="O4" s="167"/>
      <c r="P4" s="167"/>
      <c r="Q4" s="167"/>
      <c r="R4" s="167"/>
      <c r="S4" s="167"/>
      <c r="T4" s="167"/>
    </row>
    <row r="5" spans="2:20" ht="38.25" x14ac:dyDescent="0.2">
      <c r="B5" s="10" t="s">
        <v>171</v>
      </c>
      <c r="C5" s="7" t="s">
        <v>172</v>
      </c>
      <c r="D5" s="6" t="s">
        <v>173</v>
      </c>
      <c r="E5" s="6" t="s">
        <v>174</v>
      </c>
      <c r="F5" s="6" t="s">
        <v>175</v>
      </c>
      <c r="G5" s="7" t="s">
        <v>176</v>
      </c>
      <c r="H5" s="43" t="s">
        <v>177</v>
      </c>
      <c r="I5" s="7" t="s">
        <v>178</v>
      </c>
      <c r="J5" s="164" t="s">
        <v>0</v>
      </c>
      <c r="K5" s="254" t="s">
        <v>179</v>
      </c>
      <c r="L5" s="254"/>
      <c r="M5" s="254"/>
      <c r="N5" s="254"/>
      <c r="O5" s="165" t="s">
        <v>180</v>
      </c>
      <c r="P5" s="166" t="s">
        <v>181</v>
      </c>
      <c r="Q5" s="165" t="s">
        <v>182</v>
      </c>
      <c r="R5" s="166" t="s">
        <v>183</v>
      </c>
      <c r="S5" s="166" t="s">
        <v>184</v>
      </c>
      <c r="T5" s="166" t="s">
        <v>185</v>
      </c>
    </row>
    <row r="6" spans="2:20" x14ac:dyDescent="0.2">
      <c r="C6" s="66"/>
      <c r="D6" s="65"/>
      <c r="E6" s="65"/>
      <c r="F6" s="65"/>
      <c r="G6" s="66"/>
      <c r="H6" s="65"/>
      <c r="I6" s="66"/>
      <c r="J6" s="66"/>
      <c r="K6" s="53" t="s">
        <v>186</v>
      </c>
      <c r="L6" s="53" t="s">
        <v>187</v>
      </c>
      <c r="M6" s="53" t="s">
        <v>188</v>
      </c>
      <c r="N6" s="53" t="s">
        <v>1</v>
      </c>
      <c r="O6" s="53"/>
      <c r="P6" s="53"/>
      <c r="Q6" s="53"/>
      <c r="R6" s="54"/>
      <c r="S6" s="53"/>
      <c r="T6" s="163"/>
    </row>
    <row r="7" spans="2:20" x14ac:dyDescent="0.2">
      <c r="B7" s="6">
        <v>1</v>
      </c>
      <c r="C7" s="7" t="s">
        <v>140</v>
      </c>
      <c r="D7" s="6">
        <v>42</v>
      </c>
      <c r="E7" s="6">
        <v>15</v>
      </c>
      <c r="F7" s="6">
        <v>1</v>
      </c>
      <c r="G7" s="7">
        <v>3.6</v>
      </c>
      <c r="H7" s="6" t="s">
        <v>89</v>
      </c>
      <c r="I7" s="10"/>
      <c r="J7" s="7" t="s">
        <v>78</v>
      </c>
      <c r="K7" s="8">
        <v>0</v>
      </c>
      <c r="L7" s="8">
        <v>97.59</v>
      </c>
      <c r="M7" s="8">
        <v>15.72</v>
      </c>
      <c r="N7" s="8">
        <f t="shared" ref="N7:N8" si="0">SUBTOTAL(9,K7:M7)</f>
        <v>113.31</v>
      </c>
      <c r="O7" s="8">
        <v>241.8</v>
      </c>
      <c r="P7" s="8"/>
      <c r="Q7" s="8">
        <f t="shared" ref="Q7:Q8" si="1">SUM(N7:P7)</f>
        <v>355.11</v>
      </c>
      <c r="R7" s="14">
        <v>3114.6</v>
      </c>
      <c r="S7" s="8"/>
      <c r="T7" s="77"/>
    </row>
    <row r="8" spans="2:20" x14ac:dyDescent="0.2">
      <c r="B8" s="6" t="s">
        <v>11</v>
      </c>
      <c r="C8" s="7"/>
      <c r="D8" s="6"/>
      <c r="E8" s="9"/>
      <c r="F8" s="9"/>
      <c r="G8" s="10"/>
      <c r="H8" s="6">
        <v>45</v>
      </c>
      <c r="I8" s="10"/>
      <c r="J8" s="7" t="s">
        <v>79</v>
      </c>
      <c r="K8" s="8">
        <v>0</v>
      </c>
      <c r="L8" s="8">
        <v>14.18</v>
      </c>
      <c r="M8" s="8">
        <v>15.85</v>
      </c>
      <c r="N8" s="8">
        <f t="shared" si="0"/>
        <v>30.03</v>
      </c>
      <c r="O8" s="8">
        <v>80.78</v>
      </c>
      <c r="P8" s="8"/>
      <c r="Q8" s="8">
        <f t="shared" si="1"/>
        <v>110.81</v>
      </c>
      <c r="R8" s="14">
        <v>2005.7</v>
      </c>
      <c r="S8" s="8"/>
      <c r="T8" s="77"/>
    </row>
    <row r="9" spans="2:20" x14ac:dyDescent="0.2">
      <c r="B9" s="6"/>
      <c r="C9" s="7"/>
      <c r="D9" s="6"/>
      <c r="E9" s="6"/>
      <c r="F9" s="6"/>
      <c r="G9" s="7"/>
      <c r="H9" s="6"/>
      <c r="I9" s="7"/>
      <c r="J9" s="10" t="s">
        <v>1</v>
      </c>
      <c r="K9" s="11">
        <f t="shared" ref="K9:R9" si="2">SUM(K6:K8)</f>
        <v>0</v>
      </c>
      <c r="L9" s="11">
        <f t="shared" si="2"/>
        <v>111.77000000000001</v>
      </c>
      <c r="M9" s="11">
        <f t="shared" si="2"/>
        <v>31.57</v>
      </c>
      <c r="N9" s="11">
        <f t="shared" si="2"/>
        <v>143.34</v>
      </c>
      <c r="O9" s="11">
        <f t="shared" si="2"/>
        <v>322.58000000000004</v>
      </c>
      <c r="P9" s="11">
        <f t="shared" si="2"/>
        <v>0</v>
      </c>
      <c r="Q9" s="12">
        <f t="shared" si="2"/>
        <v>465.92</v>
      </c>
      <c r="R9" s="12">
        <f t="shared" si="2"/>
        <v>5120.3</v>
      </c>
      <c r="S9" s="11">
        <v>31582.32</v>
      </c>
      <c r="T9" s="78"/>
    </row>
    <row r="10" spans="2:20" x14ac:dyDescent="0.2">
      <c r="B10" s="6">
        <v>2</v>
      </c>
      <c r="C10" s="7" t="s">
        <v>140</v>
      </c>
      <c r="D10" s="6">
        <v>43</v>
      </c>
      <c r="E10" s="6">
        <v>2</v>
      </c>
      <c r="F10" s="6">
        <v>1</v>
      </c>
      <c r="G10" s="7">
        <v>3.4</v>
      </c>
      <c r="H10" s="6" t="s">
        <v>9</v>
      </c>
      <c r="I10" s="7" t="s">
        <v>6</v>
      </c>
      <c r="J10" s="7" t="s">
        <v>3</v>
      </c>
      <c r="K10" s="8">
        <v>8.5</v>
      </c>
      <c r="L10" s="8">
        <v>173.48</v>
      </c>
      <c r="M10" s="8">
        <v>18.260000000000002</v>
      </c>
      <c r="N10" s="8">
        <f>SUBTOTAL(9,K10:M10)</f>
        <v>200.23999999999998</v>
      </c>
      <c r="O10" s="8">
        <v>245.73</v>
      </c>
      <c r="P10" s="8"/>
      <c r="Q10" s="8">
        <f>SUM(N10:P10)</f>
        <v>445.96999999999997</v>
      </c>
      <c r="R10" s="14">
        <v>5541.9</v>
      </c>
      <c r="S10" s="8"/>
      <c r="T10" s="55" t="s">
        <v>77</v>
      </c>
    </row>
    <row r="11" spans="2:20" x14ac:dyDescent="0.2">
      <c r="B11" s="6"/>
      <c r="C11" s="7"/>
      <c r="D11" s="6"/>
      <c r="E11" s="6"/>
      <c r="F11" s="6"/>
      <c r="G11" s="7"/>
      <c r="H11" s="6" t="s">
        <v>89</v>
      </c>
      <c r="I11" s="7"/>
      <c r="J11" s="7" t="s">
        <v>87</v>
      </c>
      <c r="K11" s="8">
        <v>3.72</v>
      </c>
      <c r="L11" s="8">
        <v>46.28</v>
      </c>
      <c r="M11" s="8">
        <v>23.29</v>
      </c>
      <c r="N11" s="8">
        <f>SUBTOTAL(9,K11:M11)</f>
        <v>73.289999999999992</v>
      </c>
      <c r="O11" s="8">
        <v>84.99</v>
      </c>
      <c r="P11" s="8"/>
      <c r="Q11" s="8">
        <f>SUM(N11:P11)</f>
        <v>158.27999999999997</v>
      </c>
      <c r="R11" s="14">
        <v>9460.2000000000007</v>
      </c>
      <c r="S11" s="8"/>
      <c r="T11" s="55"/>
    </row>
    <row r="12" spans="2:20" x14ac:dyDescent="0.2">
      <c r="B12" s="6" t="s">
        <v>11</v>
      </c>
      <c r="C12" s="7"/>
      <c r="D12" s="6"/>
      <c r="E12" s="6"/>
      <c r="F12" s="6"/>
      <c r="G12" s="7"/>
      <c r="H12" s="6">
        <v>50</v>
      </c>
      <c r="I12" s="7"/>
      <c r="J12" s="7" t="s">
        <v>4</v>
      </c>
      <c r="K12" s="8">
        <v>0.43</v>
      </c>
      <c r="L12" s="8">
        <v>41.95</v>
      </c>
      <c r="M12" s="8">
        <v>14.81</v>
      </c>
      <c r="N12" s="8">
        <f>SUBTOTAL(9,K12:M12)</f>
        <v>57.190000000000005</v>
      </c>
      <c r="O12" s="8">
        <v>78.63</v>
      </c>
      <c r="P12" s="8"/>
      <c r="Q12" s="8">
        <f>SUM(N12:P12)</f>
        <v>135.82</v>
      </c>
      <c r="R12" s="14">
        <v>4279.2</v>
      </c>
      <c r="S12" s="8"/>
      <c r="T12" s="55"/>
    </row>
    <row r="13" spans="2:20" x14ac:dyDescent="0.2">
      <c r="B13" s="6" t="s">
        <v>11</v>
      </c>
      <c r="C13" s="7"/>
      <c r="D13" s="6"/>
      <c r="E13" s="9"/>
      <c r="F13" s="9"/>
      <c r="G13" s="10"/>
      <c r="H13" s="6"/>
      <c r="I13" s="10"/>
      <c r="J13" s="10" t="s">
        <v>1</v>
      </c>
      <c r="K13" s="11">
        <f t="shared" ref="K13:P13" si="3">SUM(K10:K12)</f>
        <v>12.65</v>
      </c>
      <c r="L13" s="11">
        <f t="shared" si="3"/>
        <v>261.70999999999998</v>
      </c>
      <c r="M13" s="11">
        <f t="shared" si="3"/>
        <v>56.36</v>
      </c>
      <c r="N13" s="11">
        <f t="shared" si="3"/>
        <v>330.71999999999997</v>
      </c>
      <c r="O13" s="11">
        <f t="shared" si="3"/>
        <v>409.34999999999997</v>
      </c>
      <c r="P13" s="11">
        <f t="shared" si="3"/>
        <v>0</v>
      </c>
      <c r="Q13" s="12">
        <f>SUM(Q10:Q11:Q12)</f>
        <v>740.06999999999994</v>
      </c>
      <c r="R13" s="12">
        <f>SUM(R10:R11:R12)</f>
        <v>19281.3</v>
      </c>
      <c r="S13" s="11">
        <v>39526.050000000003</v>
      </c>
      <c r="T13" s="56"/>
    </row>
    <row r="14" spans="2:20" x14ac:dyDescent="0.2">
      <c r="B14" s="6">
        <v>3</v>
      </c>
      <c r="C14" s="7" t="s">
        <v>140</v>
      </c>
      <c r="D14" s="6">
        <v>49</v>
      </c>
      <c r="E14" s="6">
        <v>17</v>
      </c>
      <c r="F14" s="6">
        <v>1</v>
      </c>
      <c r="G14" s="7">
        <v>9.8000000000000007</v>
      </c>
      <c r="H14" s="6" t="s">
        <v>12</v>
      </c>
      <c r="I14" s="7" t="s">
        <v>6</v>
      </c>
      <c r="J14" s="7" t="s">
        <v>3</v>
      </c>
      <c r="K14" s="8">
        <v>19.510000000000002</v>
      </c>
      <c r="L14" s="8">
        <v>123</v>
      </c>
      <c r="M14" s="8">
        <v>11.54</v>
      </c>
      <c r="N14" s="8">
        <f>SUBTOTAL(9,K14:M14)</f>
        <v>154.04999999999998</v>
      </c>
      <c r="O14" s="8">
        <v>478.34</v>
      </c>
      <c r="P14" s="8"/>
      <c r="Q14" s="8">
        <f>SUM(N14:P14)</f>
        <v>632.39</v>
      </c>
      <c r="R14" s="14">
        <v>4668.7</v>
      </c>
      <c r="S14" s="8"/>
      <c r="T14" s="13" t="s">
        <v>153</v>
      </c>
    </row>
    <row r="15" spans="2:20" x14ac:dyDescent="0.2">
      <c r="B15" s="6"/>
      <c r="C15" s="7"/>
      <c r="D15" s="6"/>
      <c r="E15" s="9"/>
      <c r="F15" s="9"/>
      <c r="G15" s="10"/>
      <c r="H15" s="6" t="s">
        <v>141</v>
      </c>
      <c r="I15" s="10"/>
      <c r="J15" s="7" t="s">
        <v>87</v>
      </c>
      <c r="K15" s="8">
        <v>1.49</v>
      </c>
      <c r="L15" s="8">
        <v>55.33</v>
      </c>
      <c r="M15" s="8">
        <v>73.77</v>
      </c>
      <c r="N15" s="8">
        <f>SUBTOTAL(9,K15:M15)</f>
        <v>130.59</v>
      </c>
      <c r="O15" s="8">
        <v>554.9</v>
      </c>
      <c r="P15" s="8"/>
      <c r="Q15" s="8">
        <f>SUM(N15:P15)</f>
        <v>685.49</v>
      </c>
      <c r="R15" s="14">
        <v>18785.5</v>
      </c>
      <c r="S15" s="8"/>
      <c r="T15" s="77"/>
    </row>
    <row r="16" spans="2:20" x14ac:dyDescent="0.2">
      <c r="B16" s="6" t="s">
        <v>11</v>
      </c>
      <c r="C16" s="7"/>
      <c r="D16" s="6"/>
      <c r="E16" s="6"/>
      <c r="F16" s="6"/>
      <c r="G16" s="7"/>
      <c r="H16" s="6">
        <v>45</v>
      </c>
      <c r="I16" s="7"/>
      <c r="J16" s="7" t="s">
        <v>4</v>
      </c>
      <c r="K16" s="8">
        <v>0.43</v>
      </c>
      <c r="L16" s="8">
        <v>26.69</v>
      </c>
      <c r="M16" s="8">
        <v>16.510000000000002</v>
      </c>
      <c r="N16" s="8">
        <f>SUBTOTAL(9,K16:M16)</f>
        <v>43.63</v>
      </c>
      <c r="O16" s="8">
        <v>280.83</v>
      </c>
      <c r="P16" s="8"/>
      <c r="Q16" s="8">
        <f>SUM(N16:P16)</f>
        <v>324.45999999999998</v>
      </c>
      <c r="R16" s="14">
        <v>3555.9</v>
      </c>
      <c r="S16" s="8"/>
      <c r="T16" s="77"/>
    </row>
    <row r="17" spans="2:20" x14ac:dyDescent="0.2">
      <c r="B17" s="6" t="s">
        <v>11</v>
      </c>
      <c r="C17" s="7"/>
      <c r="D17" s="6"/>
      <c r="E17" s="6"/>
      <c r="F17" s="6"/>
      <c r="G17" s="7"/>
      <c r="H17" s="6"/>
      <c r="I17" s="7"/>
      <c r="J17" s="10" t="s">
        <v>1</v>
      </c>
      <c r="K17" s="11">
        <f t="shared" ref="K17:R17" si="4">SUM(K14:K16)</f>
        <v>21.43</v>
      </c>
      <c r="L17" s="11">
        <f t="shared" si="4"/>
        <v>205.01999999999998</v>
      </c>
      <c r="M17" s="11">
        <f t="shared" si="4"/>
        <v>101.82000000000001</v>
      </c>
      <c r="N17" s="11">
        <f t="shared" si="4"/>
        <v>328.27</v>
      </c>
      <c r="O17" s="11">
        <f t="shared" si="4"/>
        <v>1314.07</v>
      </c>
      <c r="P17" s="11">
        <f t="shared" si="4"/>
        <v>0</v>
      </c>
      <c r="Q17" s="12">
        <f t="shared" si="4"/>
        <v>1642.3400000000001</v>
      </c>
      <c r="R17" s="12">
        <f t="shared" si="4"/>
        <v>27010.100000000002</v>
      </c>
      <c r="S17" s="11">
        <v>84271.2</v>
      </c>
      <c r="T17" s="78"/>
    </row>
    <row r="18" spans="2:20" x14ac:dyDescent="0.2">
      <c r="B18" s="6">
        <v>4</v>
      </c>
      <c r="C18" s="7" t="s">
        <v>140</v>
      </c>
      <c r="D18" s="6">
        <v>59</v>
      </c>
      <c r="E18" s="6">
        <v>1</v>
      </c>
      <c r="F18" s="6">
        <v>1</v>
      </c>
      <c r="G18" s="7">
        <v>3.6</v>
      </c>
      <c r="H18" s="6" t="s">
        <v>12</v>
      </c>
      <c r="I18" s="7" t="s">
        <v>6</v>
      </c>
      <c r="J18" s="7" t="s">
        <v>87</v>
      </c>
      <c r="K18" s="8">
        <v>1.79</v>
      </c>
      <c r="L18" s="8">
        <v>40.78</v>
      </c>
      <c r="M18" s="8">
        <v>24.04</v>
      </c>
      <c r="N18" s="8">
        <f t="shared" ref="N18:N20" si="5">SUBTOTAL(9,K18:M18)</f>
        <v>66.61</v>
      </c>
      <c r="O18" s="8">
        <v>116.89</v>
      </c>
      <c r="P18" s="8"/>
      <c r="Q18" s="8">
        <f t="shared" ref="Q18:Q20" si="6">SUM(N18:P18)</f>
        <v>183.5</v>
      </c>
      <c r="R18" s="14">
        <v>8748.2999999999993</v>
      </c>
      <c r="S18" s="8"/>
      <c r="T18" s="13" t="s">
        <v>85</v>
      </c>
    </row>
    <row r="19" spans="2:20" x14ac:dyDescent="0.2">
      <c r="B19" s="6"/>
      <c r="C19" s="7"/>
      <c r="D19" s="6"/>
      <c r="E19" s="9"/>
      <c r="F19" s="9"/>
      <c r="G19" s="10"/>
      <c r="H19" s="6" t="s">
        <v>130</v>
      </c>
      <c r="I19" s="10"/>
      <c r="J19" s="7" t="s">
        <v>78</v>
      </c>
      <c r="K19" s="8">
        <v>8.5</v>
      </c>
      <c r="L19" s="8">
        <v>173.02</v>
      </c>
      <c r="M19" s="8">
        <v>18.260000000000002</v>
      </c>
      <c r="N19" s="8">
        <f t="shared" si="5"/>
        <v>199.78</v>
      </c>
      <c r="O19" s="8">
        <v>232.47</v>
      </c>
      <c r="P19" s="8"/>
      <c r="Q19" s="8">
        <f t="shared" si="6"/>
        <v>432.25</v>
      </c>
      <c r="R19" s="14">
        <v>5517.4</v>
      </c>
      <c r="S19" s="8"/>
      <c r="T19" s="77"/>
    </row>
    <row r="20" spans="2:20" x14ac:dyDescent="0.2">
      <c r="B20" s="6" t="s">
        <v>11</v>
      </c>
      <c r="C20" s="7"/>
      <c r="D20" s="6"/>
      <c r="E20" s="9"/>
      <c r="F20" s="9"/>
      <c r="G20" s="10"/>
      <c r="H20" s="6">
        <v>50</v>
      </c>
      <c r="I20" s="10"/>
      <c r="J20" s="7" t="s">
        <v>79</v>
      </c>
      <c r="K20" s="8">
        <v>0.36</v>
      </c>
      <c r="L20" s="8">
        <v>28.01</v>
      </c>
      <c r="M20" s="8">
        <v>10.27</v>
      </c>
      <c r="N20" s="8">
        <f t="shared" si="5"/>
        <v>38.64</v>
      </c>
      <c r="O20" s="8">
        <v>41.56</v>
      </c>
      <c r="P20" s="8"/>
      <c r="Q20" s="8">
        <f t="shared" si="6"/>
        <v>80.2</v>
      </c>
      <c r="R20" s="14">
        <v>2856</v>
      </c>
      <c r="S20" s="8"/>
      <c r="T20" s="77"/>
    </row>
    <row r="21" spans="2:20" x14ac:dyDescent="0.2">
      <c r="B21" s="6"/>
      <c r="C21" s="7"/>
      <c r="D21" s="6"/>
      <c r="E21" s="6"/>
      <c r="F21" s="6"/>
      <c r="G21" s="7"/>
      <c r="H21" s="6"/>
      <c r="I21" s="7"/>
      <c r="J21" s="10" t="s">
        <v>1</v>
      </c>
      <c r="K21" s="11">
        <f t="shared" ref="K21:R21" si="7">SUM(K18:K20)</f>
        <v>10.649999999999999</v>
      </c>
      <c r="L21" s="11">
        <f t="shared" si="7"/>
        <v>241.81</v>
      </c>
      <c r="M21" s="11">
        <f t="shared" si="7"/>
        <v>52.569999999999993</v>
      </c>
      <c r="N21" s="11">
        <f t="shared" si="7"/>
        <v>305.02999999999997</v>
      </c>
      <c r="O21" s="11">
        <f t="shared" si="7"/>
        <v>390.92</v>
      </c>
      <c r="P21" s="11">
        <f t="shared" si="7"/>
        <v>0</v>
      </c>
      <c r="Q21" s="12">
        <f t="shared" si="7"/>
        <v>695.95</v>
      </c>
      <c r="R21" s="12">
        <f t="shared" si="7"/>
        <v>17121.699999999997</v>
      </c>
      <c r="S21" s="11">
        <v>38524.5</v>
      </c>
      <c r="T21" s="78"/>
    </row>
    <row r="22" spans="2:20" x14ac:dyDescent="0.2">
      <c r="B22" s="6">
        <v>5</v>
      </c>
      <c r="C22" s="7" t="s">
        <v>73</v>
      </c>
      <c r="D22" s="6">
        <v>29</v>
      </c>
      <c r="E22" s="6">
        <v>13</v>
      </c>
      <c r="F22" s="6">
        <v>1</v>
      </c>
      <c r="G22" s="7">
        <v>4.9000000000000004</v>
      </c>
      <c r="H22" s="6" t="s">
        <v>12</v>
      </c>
      <c r="I22" s="7" t="s">
        <v>6</v>
      </c>
      <c r="J22" s="7" t="s">
        <v>3</v>
      </c>
      <c r="K22" s="8">
        <v>15.65</v>
      </c>
      <c r="L22" s="8">
        <v>188.34</v>
      </c>
      <c r="M22" s="8">
        <v>16.82</v>
      </c>
      <c r="N22" s="8">
        <f>SUBTOTAL(9,K22:M22)</f>
        <v>220.81</v>
      </c>
      <c r="O22" s="8">
        <v>415.1</v>
      </c>
      <c r="P22" s="8"/>
      <c r="Q22" s="8">
        <f>SUM(N22:P22)</f>
        <v>635.91000000000008</v>
      </c>
      <c r="R22" s="14">
        <v>6339.4</v>
      </c>
      <c r="S22" s="8"/>
      <c r="T22" s="13" t="s">
        <v>74</v>
      </c>
    </row>
    <row r="23" spans="2:20" x14ac:dyDescent="0.2">
      <c r="B23" s="6"/>
      <c r="C23" s="7"/>
      <c r="D23" s="6"/>
      <c r="E23" s="9"/>
      <c r="F23" s="9"/>
      <c r="G23" s="10"/>
      <c r="H23" s="6" t="s">
        <v>90</v>
      </c>
      <c r="I23" s="10"/>
      <c r="J23" s="7" t="s">
        <v>87</v>
      </c>
      <c r="K23" s="8">
        <v>2.98</v>
      </c>
      <c r="L23" s="8">
        <v>49.28</v>
      </c>
      <c r="M23" s="8">
        <v>18.670000000000002</v>
      </c>
      <c r="N23" s="8">
        <f>SUBTOTAL(9,K23:M23)</f>
        <v>70.930000000000007</v>
      </c>
      <c r="O23" s="8">
        <v>283.26</v>
      </c>
      <c r="P23" s="8"/>
      <c r="Q23" s="8">
        <f>SUM(N23:P23)</f>
        <v>354.19</v>
      </c>
      <c r="R23" s="14">
        <v>11550.3</v>
      </c>
      <c r="S23" s="8"/>
      <c r="T23" s="8"/>
    </row>
    <row r="24" spans="2:20" x14ac:dyDescent="0.2">
      <c r="B24" s="6" t="s">
        <v>11</v>
      </c>
      <c r="C24" s="7"/>
      <c r="D24" s="6"/>
      <c r="E24" s="9"/>
      <c r="F24" s="9"/>
      <c r="G24" s="10"/>
      <c r="H24" s="6">
        <v>45</v>
      </c>
      <c r="I24" s="10"/>
      <c r="J24" s="7"/>
      <c r="K24" s="8"/>
      <c r="L24" s="8"/>
      <c r="M24" s="8"/>
      <c r="N24" s="8"/>
      <c r="O24" s="8"/>
      <c r="P24" s="8"/>
      <c r="Q24" s="8"/>
      <c r="R24" s="14"/>
      <c r="S24" s="8"/>
      <c r="T24" s="8"/>
    </row>
    <row r="25" spans="2:20" x14ac:dyDescent="0.2">
      <c r="B25" s="6"/>
      <c r="C25" s="7"/>
      <c r="D25" s="6"/>
      <c r="E25" s="6"/>
      <c r="F25" s="6"/>
      <c r="G25" s="7"/>
      <c r="H25" s="6"/>
      <c r="I25" s="7"/>
      <c r="J25" s="10" t="s">
        <v>1</v>
      </c>
      <c r="K25" s="11">
        <f t="shared" ref="K25:R25" si="8">SUM(K22:K24)</f>
        <v>18.63</v>
      </c>
      <c r="L25" s="11">
        <f t="shared" si="8"/>
        <v>237.62</v>
      </c>
      <c r="M25" s="11">
        <f t="shared" si="8"/>
        <v>35.49</v>
      </c>
      <c r="N25" s="11">
        <f t="shared" si="8"/>
        <v>291.74</v>
      </c>
      <c r="O25" s="11">
        <f t="shared" si="8"/>
        <v>698.36</v>
      </c>
      <c r="P25" s="11">
        <f t="shared" si="8"/>
        <v>0</v>
      </c>
      <c r="Q25" s="12">
        <f t="shared" si="8"/>
        <v>990.10000000000014</v>
      </c>
      <c r="R25" s="12">
        <f t="shared" si="8"/>
        <v>17889.699999999997</v>
      </c>
      <c r="S25" s="11">
        <v>46692.9</v>
      </c>
      <c r="T25" s="11"/>
    </row>
    <row r="26" spans="2:20" x14ac:dyDescent="0.2">
      <c r="B26" s="6">
        <v>6</v>
      </c>
      <c r="C26" s="7" t="s">
        <v>73</v>
      </c>
      <c r="D26" s="6">
        <v>69</v>
      </c>
      <c r="E26" s="6">
        <v>17</v>
      </c>
      <c r="F26" s="6">
        <v>2</v>
      </c>
      <c r="G26" s="7">
        <v>3.7</v>
      </c>
      <c r="H26" s="6" t="s">
        <v>12</v>
      </c>
      <c r="I26" s="7" t="s">
        <v>6</v>
      </c>
      <c r="J26" s="7" t="s">
        <v>3</v>
      </c>
      <c r="K26" s="8">
        <v>69.569999999999993</v>
      </c>
      <c r="L26" s="8">
        <v>176.63</v>
      </c>
      <c r="M26" s="8">
        <v>17.170000000000002</v>
      </c>
      <c r="N26" s="8">
        <f t="shared" ref="N26:N29" si="9">SUBTOTAL(9,K26:M26)</f>
        <v>263.37</v>
      </c>
      <c r="O26" s="8">
        <v>354.7</v>
      </c>
      <c r="P26" s="8"/>
      <c r="Q26" s="8">
        <f t="shared" ref="Q26:Q29" si="10">SUM(N26:P26)</f>
        <v>618.06999999999994</v>
      </c>
      <c r="R26" s="14">
        <v>7909.1</v>
      </c>
      <c r="S26" s="8"/>
      <c r="T26" s="13" t="s">
        <v>91</v>
      </c>
    </row>
    <row r="27" spans="2:20" x14ac:dyDescent="0.2">
      <c r="B27" s="6"/>
      <c r="C27" s="7"/>
      <c r="D27" s="6"/>
      <c r="E27" s="9"/>
      <c r="F27" s="9"/>
      <c r="G27" s="10"/>
      <c r="H27" s="6" t="s">
        <v>84</v>
      </c>
      <c r="I27" s="10"/>
      <c r="J27" s="7" t="s">
        <v>80</v>
      </c>
      <c r="K27" s="8">
        <v>0</v>
      </c>
      <c r="L27" s="8">
        <v>0</v>
      </c>
      <c r="M27" s="8">
        <v>0</v>
      </c>
      <c r="N27" s="8">
        <f t="shared" si="9"/>
        <v>0</v>
      </c>
      <c r="O27" s="8">
        <v>0</v>
      </c>
      <c r="P27" s="8"/>
      <c r="Q27" s="8">
        <f t="shared" si="10"/>
        <v>0</v>
      </c>
      <c r="R27" s="14">
        <v>0</v>
      </c>
      <c r="S27" s="8"/>
      <c r="T27" s="77"/>
    </row>
    <row r="28" spans="2:20" x14ac:dyDescent="0.2">
      <c r="B28" s="6" t="s">
        <v>11</v>
      </c>
      <c r="C28" s="7"/>
      <c r="D28" s="6"/>
      <c r="E28" s="9"/>
      <c r="F28" s="9"/>
      <c r="G28" s="10"/>
      <c r="H28" s="6">
        <v>55</v>
      </c>
      <c r="I28" s="10"/>
      <c r="J28" s="7" t="s">
        <v>87</v>
      </c>
      <c r="K28" s="8">
        <v>4.79</v>
      </c>
      <c r="L28" s="8">
        <v>27.62</v>
      </c>
      <c r="M28" s="8">
        <v>13.59</v>
      </c>
      <c r="N28" s="8">
        <f t="shared" si="9"/>
        <v>46</v>
      </c>
      <c r="O28" s="8">
        <v>52.03</v>
      </c>
      <c r="P28" s="8"/>
      <c r="Q28" s="8">
        <f t="shared" si="10"/>
        <v>98.03</v>
      </c>
      <c r="R28" s="14">
        <v>6125.5</v>
      </c>
      <c r="S28" s="8"/>
      <c r="T28" s="77"/>
    </row>
    <row r="29" spans="2:20" x14ac:dyDescent="0.2">
      <c r="B29" s="6"/>
      <c r="C29" s="7"/>
      <c r="D29" s="6"/>
      <c r="E29" s="6"/>
      <c r="F29" s="6"/>
      <c r="G29" s="7"/>
      <c r="H29" s="6"/>
      <c r="I29" s="7"/>
      <c r="J29" s="7" t="s">
        <v>4</v>
      </c>
      <c r="K29" s="8">
        <v>0.2</v>
      </c>
      <c r="L29" s="8">
        <v>20.38</v>
      </c>
      <c r="M29" s="8">
        <v>9.9</v>
      </c>
      <c r="N29" s="8">
        <f t="shared" si="9"/>
        <v>30.479999999999997</v>
      </c>
      <c r="O29" s="8">
        <v>39.270000000000003</v>
      </c>
      <c r="P29" s="8"/>
      <c r="Q29" s="8">
        <f t="shared" si="10"/>
        <v>69.75</v>
      </c>
      <c r="R29" s="14">
        <v>2193.5</v>
      </c>
      <c r="S29" s="8"/>
      <c r="T29" s="77"/>
    </row>
    <row r="30" spans="2:20" x14ac:dyDescent="0.2">
      <c r="B30" s="6" t="s">
        <v>11</v>
      </c>
      <c r="C30" s="7"/>
      <c r="D30" s="6"/>
      <c r="E30" s="6"/>
      <c r="F30" s="6"/>
      <c r="G30" s="7"/>
      <c r="H30" s="6"/>
      <c r="I30" s="7"/>
      <c r="J30" s="10" t="s">
        <v>1</v>
      </c>
      <c r="K30" s="11">
        <f>SUM(K26:K29)</f>
        <v>74.56</v>
      </c>
      <c r="L30" s="11">
        <f>SUM(L26:L29)</f>
        <v>224.63</v>
      </c>
      <c r="M30" s="11">
        <f>SUM(M26:M29)</f>
        <v>40.660000000000004</v>
      </c>
      <c r="N30" s="11">
        <f t="shared" ref="N30" si="11">SUM(N26:N29)</f>
        <v>339.85</v>
      </c>
      <c r="O30" s="11">
        <f>SUM(O26:O29)</f>
        <v>446</v>
      </c>
      <c r="P30" s="11">
        <f t="shared" ref="P30:Q30" si="12">SUM(P26:P29)</f>
        <v>0</v>
      </c>
      <c r="Q30" s="12">
        <f t="shared" si="12"/>
        <v>785.84999999999991</v>
      </c>
      <c r="R30" s="12">
        <f>SUM(R26:R29)</f>
        <v>16228.1</v>
      </c>
      <c r="S30" s="11">
        <v>37973.519999999997</v>
      </c>
      <c r="T30" s="78"/>
    </row>
    <row r="31" spans="2:20" x14ac:dyDescent="0.2">
      <c r="B31" s="6">
        <v>7</v>
      </c>
      <c r="C31" s="7" t="s">
        <v>73</v>
      </c>
      <c r="D31" s="6">
        <v>79</v>
      </c>
      <c r="E31" s="6">
        <v>15</v>
      </c>
      <c r="F31" s="6">
        <v>1</v>
      </c>
      <c r="G31" s="7">
        <v>6</v>
      </c>
      <c r="H31" s="6" t="s">
        <v>12</v>
      </c>
      <c r="I31" s="7" t="s">
        <v>6</v>
      </c>
      <c r="J31" s="7" t="s">
        <v>3</v>
      </c>
      <c r="K31" s="8">
        <v>118.53</v>
      </c>
      <c r="L31" s="8">
        <v>355.33</v>
      </c>
      <c r="M31" s="8">
        <v>19.399999999999999</v>
      </c>
      <c r="N31" s="8">
        <f t="shared" ref="N31:N34" si="13">SUBTOTAL(9,K31:M31)</f>
        <v>493.26</v>
      </c>
      <c r="O31" s="8">
        <v>24.98</v>
      </c>
      <c r="P31" s="8"/>
      <c r="Q31" s="8">
        <f t="shared" ref="Q31:Q34" si="14">SUM(N31:P31)</f>
        <v>518.24</v>
      </c>
      <c r="R31" s="14">
        <v>14309</v>
      </c>
      <c r="S31" s="8"/>
      <c r="T31" s="13" t="s">
        <v>92</v>
      </c>
    </row>
    <row r="32" spans="2:20" x14ac:dyDescent="0.2">
      <c r="B32" s="6"/>
      <c r="C32" s="7"/>
      <c r="D32" s="6"/>
      <c r="E32" s="9"/>
      <c r="F32" s="9"/>
      <c r="G32" s="10"/>
      <c r="H32" s="6" t="s">
        <v>84</v>
      </c>
      <c r="I32" s="10"/>
      <c r="J32" s="7" t="s">
        <v>80</v>
      </c>
      <c r="K32" s="8">
        <v>0</v>
      </c>
      <c r="L32" s="8">
        <v>0</v>
      </c>
      <c r="M32" s="8">
        <v>0</v>
      </c>
      <c r="N32" s="8">
        <f t="shared" si="13"/>
        <v>0</v>
      </c>
      <c r="O32" s="8">
        <v>0</v>
      </c>
      <c r="P32" s="8"/>
      <c r="Q32" s="8">
        <f t="shared" si="14"/>
        <v>0</v>
      </c>
      <c r="R32" s="14">
        <v>0</v>
      </c>
      <c r="S32" s="8"/>
      <c r="T32" s="77"/>
    </row>
    <row r="33" spans="2:27" x14ac:dyDescent="0.2">
      <c r="B33" s="6" t="s">
        <v>11</v>
      </c>
      <c r="C33" s="7"/>
      <c r="D33" s="6"/>
      <c r="E33" s="9"/>
      <c r="F33" s="9"/>
      <c r="G33" s="10"/>
      <c r="H33" s="6">
        <v>55</v>
      </c>
      <c r="I33" s="10"/>
      <c r="J33" s="7" t="s">
        <v>87</v>
      </c>
      <c r="K33" s="8">
        <v>3.42</v>
      </c>
      <c r="L33" s="8">
        <v>44.28</v>
      </c>
      <c r="M33" s="8">
        <v>18.940000000000001</v>
      </c>
      <c r="N33" s="8">
        <f t="shared" si="13"/>
        <v>66.64</v>
      </c>
      <c r="O33" s="8">
        <v>60.59</v>
      </c>
      <c r="P33" s="8"/>
      <c r="Q33" s="8">
        <f t="shared" si="14"/>
        <v>127.23</v>
      </c>
      <c r="R33" s="14">
        <v>8572.5</v>
      </c>
      <c r="S33" s="8"/>
      <c r="T33" s="77"/>
    </row>
    <row r="34" spans="2:27" x14ac:dyDescent="0.2">
      <c r="B34" s="6"/>
      <c r="C34" s="7"/>
      <c r="D34" s="6"/>
      <c r="E34" s="6"/>
      <c r="F34" s="6"/>
      <c r="G34" s="7"/>
      <c r="H34" s="6"/>
      <c r="I34" s="7"/>
      <c r="J34" s="7" t="s">
        <v>4</v>
      </c>
      <c r="K34" s="8">
        <v>0.14000000000000001</v>
      </c>
      <c r="L34" s="8">
        <v>41.87</v>
      </c>
      <c r="M34" s="8">
        <v>23.15</v>
      </c>
      <c r="N34" s="8">
        <f t="shared" si="13"/>
        <v>65.16</v>
      </c>
      <c r="O34" s="8">
        <v>59.39</v>
      </c>
      <c r="P34" s="8"/>
      <c r="Q34" s="8">
        <f t="shared" si="14"/>
        <v>124.55</v>
      </c>
      <c r="R34" s="14">
        <v>4545.6000000000004</v>
      </c>
      <c r="S34" s="8"/>
      <c r="T34" s="77"/>
    </row>
    <row r="35" spans="2:27" x14ac:dyDescent="0.2">
      <c r="B35" s="6" t="s">
        <v>11</v>
      </c>
      <c r="C35" s="7"/>
      <c r="D35" s="6"/>
      <c r="E35" s="6"/>
      <c r="F35" s="6"/>
      <c r="G35" s="7"/>
      <c r="H35" s="6"/>
      <c r="I35" s="7"/>
      <c r="J35" s="10" t="s">
        <v>1</v>
      </c>
      <c r="K35" s="11">
        <f>SUM(K31:K34)</f>
        <v>122.09</v>
      </c>
      <c r="L35" s="11">
        <f>SUM(L31:L34)</f>
        <v>441.48</v>
      </c>
      <c r="M35" s="11">
        <f>SUM(M31:M34)</f>
        <v>61.49</v>
      </c>
      <c r="N35" s="11">
        <f t="shared" ref="N35" si="15">SUM(N31:N34)</f>
        <v>625.05999999999995</v>
      </c>
      <c r="O35" s="11">
        <f>SUM(O31:O34)</f>
        <v>144.96</v>
      </c>
      <c r="P35" s="11">
        <f t="shared" ref="P35:Q35" si="16">SUM(P31:P34)</f>
        <v>0</v>
      </c>
      <c r="Q35" s="12">
        <f t="shared" si="16"/>
        <v>770.02</v>
      </c>
      <c r="R35" s="12">
        <f>SUM(R31:R34)</f>
        <v>27427.1</v>
      </c>
      <c r="S35" s="11">
        <v>62533.56</v>
      </c>
      <c r="T35" s="78"/>
    </row>
    <row r="36" spans="2:27" x14ac:dyDescent="0.2">
      <c r="B36" s="6">
        <v>8</v>
      </c>
      <c r="C36" s="7" t="s">
        <v>75</v>
      </c>
      <c r="D36" s="6">
        <v>1</v>
      </c>
      <c r="E36" s="6">
        <v>5</v>
      </c>
      <c r="F36" s="6">
        <v>1</v>
      </c>
      <c r="G36" s="7">
        <v>5</v>
      </c>
      <c r="H36" s="6" t="s">
        <v>12</v>
      </c>
      <c r="I36" s="7" t="s">
        <v>6</v>
      </c>
      <c r="J36" s="7" t="s">
        <v>79</v>
      </c>
      <c r="K36" s="8">
        <v>6.46</v>
      </c>
      <c r="L36" s="8">
        <v>72.02</v>
      </c>
      <c r="M36" s="8">
        <v>36.229999999999997</v>
      </c>
      <c r="N36" s="8">
        <f t="shared" ref="N36:N37" si="17">SUBTOTAL(9,K36:M36)</f>
        <v>114.70999999999998</v>
      </c>
      <c r="O36" s="8">
        <v>537.76</v>
      </c>
      <c r="P36" s="8"/>
      <c r="Q36" s="8">
        <f t="shared" ref="Q36:Q37" si="18">SUM(N36:P36)</f>
        <v>652.47</v>
      </c>
      <c r="R36" s="14">
        <v>9347.6299999999992</v>
      </c>
      <c r="S36" s="8"/>
      <c r="T36" s="13" t="s">
        <v>154</v>
      </c>
    </row>
    <row r="37" spans="2:27" x14ac:dyDescent="0.2">
      <c r="B37" s="6"/>
      <c r="C37" s="7"/>
      <c r="D37" s="6"/>
      <c r="E37" s="9"/>
      <c r="F37" s="9"/>
      <c r="G37" s="10"/>
      <c r="H37" s="6" t="s">
        <v>161</v>
      </c>
      <c r="I37" s="10"/>
      <c r="J37" s="7" t="s">
        <v>88</v>
      </c>
      <c r="K37" s="8">
        <v>0</v>
      </c>
      <c r="L37" s="8">
        <v>0</v>
      </c>
      <c r="M37" s="8">
        <v>0</v>
      </c>
      <c r="N37" s="8">
        <f t="shared" si="17"/>
        <v>0</v>
      </c>
      <c r="O37" s="8">
        <v>119.53</v>
      </c>
      <c r="P37" s="8"/>
      <c r="Q37" s="8">
        <f t="shared" si="18"/>
        <v>119.53</v>
      </c>
      <c r="R37" s="14">
        <v>5269.16</v>
      </c>
      <c r="S37" s="8"/>
      <c r="T37" s="8"/>
    </row>
    <row r="38" spans="2:27" x14ac:dyDescent="0.2">
      <c r="B38" s="6" t="s">
        <v>11</v>
      </c>
      <c r="C38" s="7"/>
      <c r="D38" s="6"/>
      <c r="E38" s="9"/>
      <c r="F38" s="9"/>
      <c r="G38" s="10"/>
      <c r="H38" s="6">
        <v>80</v>
      </c>
      <c r="I38" s="10"/>
      <c r="J38" s="7"/>
      <c r="K38" s="8"/>
      <c r="L38" s="8"/>
      <c r="M38" s="8"/>
      <c r="N38" s="8"/>
      <c r="O38" s="8"/>
      <c r="P38" s="8"/>
      <c r="Q38" s="8"/>
      <c r="R38" s="14"/>
      <c r="S38" s="8"/>
      <c r="T38" s="8"/>
    </row>
    <row r="39" spans="2:27" ht="16.149999999999999" customHeight="1" x14ac:dyDescent="0.2">
      <c r="B39" s="6"/>
      <c r="C39" s="7"/>
      <c r="D39" s="6"/>
      <c r="E39" s="6"/>
      <c r="F39" s="6"/>
      <c r="G39" s="7"/>
      <c r="H39" s="6"/>
      <c r="I39" s="7"/>
      <c r="J39" s="10" t="s">
        <v>1</v>
      </c>
      <c r="K39" s="11">
        <f t="shared" ref="K39:R39" si="19">SUM(K36:K38)</f>
        <v>6.46</v>
      </c>
      <c r="L39" s="11">
        <f t="shared" si="19"/>
        <v>72.02</v>
      </c>
      <c r="M39" s="11">
        <f t="shared" si="19"/>
        <v>36.229999999999997</v>
      </c>
      <c r="N39" s="11">
        <f t="shared" si="19"/>
        <v>114.70999999999998</v>
      </c>
      <c r="O39" s="11">
        <f t="shared" si="19"/>
        <v>657.29</v>
      </c>
      <c r="P39" s="11">
        <f t="shared" si="19"/>
        <v>0</v>
      </c>
      <c r="Q39" s="12">
        <f t="shared" si="19"/>
        <v>772</v>
      </c>
      <c r="R39" s="12">
        <f t="shared" si="19"/>
        <v>14616.789999999999</v>
      </c>
      <c r="S39" s="11">
        <v>112112.39</v>
      </c>
      <c r="T39" s="11"/>
      <c r="Z39" s="51"/>
      <c r="AA39" s="52"/>
    </row>
    <row r="40" spans="2:27" ht="16.149999999999999" customHeight="1" x14ac:dyDescent="0.2">
      <c r="B40" s="6">
        <v>9</v>
      </c>
      <c r="C40" s="66" t="s">
        <v>75</v>
      </c>
      <c r="D40" s="65">
        <v>93</v>
      </c>
      <c r="E40" s="65">
        <v>7</v>
      </c>
      <c r="F40" s="65">
        <v>1</v>
      </c>
      <c r="G40" s="66">
        <v>3.6</v>
      </c>
      <c r="H40" s="6" t="s">
        <v>9</v>
      </c>
      <c r="I40" s="66" t="s">
        <v>6</v>
      </c>
      <c r="J40" s="66" t="s">
        <v>78</v>
      </c>
      <c r="K40" s="53">
        <v>1.35</v>
      </c>
      <c r="L40" s="53">
        <v>7.63</v>
      </c>
      <c r="M40" s="53">
        <v>0.91</v>
      </c>
      <c r="N40" s="53">
        <f>K40+L40+M40</f>
        <v>9.89</v>
      </c>
      <c r="O40" s="53">
        <v>41.28</v>
      </c>
      <c r="P40" s="53"/>
      <c r="Q40" s="53">
        <f>N40+O40</f>
        <v>51.17</v>
      </c>
      <c r="R40" s="54">
        <v>308</v>
      </c>
      <c r="S40" s="53"/>
      <c r="T40" s="53" t="s">
        <v>152</v>
      </c>
      <c r="Z40" s="51"/>
      <c r="AA40" s="52"/>
    </row>
    <row r="41" spans="2:27" ht="16.149999999999999" customHeight="1" x14ac:dyDescent="0.2">
      <c r="B41" s="65"/>
      <c r="C41" s="66"/>
      <c r="D41" s="65"/>
      <c r="E41" s="65"/>
      <c r="F41" s="65"/>
      <c r="G41" s="66"/>
      <c r="H41" s="65" t="s">
        <v>137</v>
      </c>
      <c r="I41" s="66"/>
      <c r="J41" s="66" t="s">
        <v>81</v>
      </c>
      <c r="K41" s="53">
        <v>9.14</v>
      </c>
      <c r="L41" s="53">
        <v>44.69</v>
      </c>
      <c r="M41" s="53">
        <v>21.66</v>
      </c>
      <c r="N41" s="53">
        <f t="shared" ref="N41:N43" si="20">K41+L41+M41</f>
        <v>75.489999999999995</v>
      </c>
      <c r="O41" s="53">
        <v>321.39</v>
      </c>
      <c r="P41" s="53"/>
      <c r="Q41" s="53">
        <f t="shared" ref="Q41:Q42" si="21">N41+O41</f>
        <v>396.88</v>
      </c>
      <c r="R41" s="54">
        <v>12714</v>
      </c>
      <c r="S41" s="53"/>
      <c r="T41" s="53"/>
      <c r="Z41" s="51"/>
      <c r="AA41" s="52"/>
    </row>
    <row r="42" spans="2:27" ht="16.149999999999999" customHeight="1" x14ac:dyDescent="0.2">
      <c r="B42" s="65"/>
      <c r="C42" s="66"/>
      <c r="D42" s="65"/>
      <c r="E42" s="65"/>
      <c r="F42" s="65"/>
      <c r="G42" s="66"/>
      <c r="H42" s="65">
        <v>65</v>
      </c>
      <c r="I42" s="66"/>
      <c r="J42" s="66" t="s">
        <v>4</v>
      </c>
      <c r="K42" s="53">
        <v>0.08</v>
      </c>
      <c r="L42" s="53">
        <v>7.41</v>
      </c>
      <c r="M42" s="53">
        <v>6.75</v>
      </c>
      <c r="N42" s="53">
        <f t="shared" si="20"/>
        <v>14.24</v>
      </c>
      <c r="O42" s="53">
        <v>90.37</v>
      </c>
      <c r="P42" s="53"/>
      <c r="Q42" s="53">
        <f t="shared" si="21"/>
        <v>104.61</v>
      </c>
      <c r="R42" s="54">
        <v>1101</v>
      </c>
      <c r="S42" s="53"/>
      <c r="T42" s="53"/>
      <c r="Z42" s="51"/>
      <c r="AA42" s="52"/>
    </row>
    <row r="43" spans="2:27" ht="16.149999999999999" customHeight="1" x14ac:dyDescent="0.2">
      <c r="B43" s="65"/>
      <c r="C43" s="66"/>
      <c r="D43" s="65"/>
      <c r="E43" s="65"/>
      <c r="F43" s="65"/>
      <c r="G43" s="66"/>
      <c r="H43" s="65"/>
      <c r="I43" s="66"/>
      <c r="J43" s="57" t="s">
        <v>1</v>
      </c>
      <c r="K43" s="58">
        <f>SUM(K40:K42)</f>
        <v>10.57</v>
      </c>
      <c r="L43" s="58">
        <f>SUM(L40:L42)</f>
        <v>59.730000000000004</v>
      </c>
      <c r="M43" s="58">
        <f>SUM(M40:M42)</f>
        <v>29.32</v>
      </c>
      <c r="N43" s="58">
        <f t="shared" si="20"/>
        <v>99.62</v>
      </c>
      <c r="O43" s="58">
        <f>SUM(O40:O42)</f>
        <v>453.03999999999996</v>
      </c>
      <c r="P43" s="58">
        <v>0</v>
      </c>
      <c r="Q43" s="59">
        <f>SUM(Q40:Q42)</f>
        <v>552.66</v>
      </c>
      <c r="R43" s="59">
        <f>SUM(R40:R42)</f>
        <v>14123</v>
      </c>
      <c r="S43" s="58">
        <v>84173.08</v>
      </c>
      <c r="T43" s="53"/>
      <c r="Z43" s="51"/>
      <c r="AA43" s="52"/>
    </row>
    <row r="44" spans="2:27" ht="16.149999999999999" customHeight="1" x14ac:dyDescent="0.2">
      <c r="B44" s="65">
        <v>10</v>
      </c>
      <c r="C44" s="66" t="s">
        <v>75</v>
      </c>
      <c r="D44" s="65">
        <v>93</v>
      </c>
      <c r="E44" s="65">
        <v>12</v>
      </c>
      <c r="F44" s="65">
        <v>2</v>
      </c>
      <c r="G44" s="66">
        <v>2.8</v>
      </c>
      <c r="H44" s="6" t="s">
        <v>9</v>
      </c>
      <c r="I44" s="66" t="s">
        <v>6</v>
      </c>
      <c r="J44" s="66" t="s">
        <v>78</v>
      </c>
      <c r="K44" s="53">
        <v>0.97</v>
      </c>
      <c r="L44" s="53">
        <v>5.81</v>
      </c>
      <c r="M44" s="53">
        <v>0.76</v>
      </c>
      <c r="N44" s="53">
        <f>K44+L44+M44</f>
        <v>7.5399999999999991</v>
      </c>
      <c r="O44" s="53">
        <v>33.619999999999997</v>
      </c>
      <c r="P44" s="53"/>
      <c r="Q44" s="53">
        <f>N44+O44</f>
        <v>41.16</v>
      </c>
      <c r="R44" s="54">
        <v>235</v>
      </c>
      <c r="S44" s="53"/>
      <c r="T44" s="53" t="s">
        <v>152</v>
      </c>
      <c r="U44" t="s">
        <v>62</v>
      </c>
      <c r="Z44" s="51"/>
      <c r="AA44" s="52"/>
    </row>
    <row r="45" spans="2:27" x14ac:dyDescent="0.2">
      <c r="B45" s="65"/>
      <c r="C45" s="66"/>
      <c r="D45" s="65"/>
      <c r="E45" s="65"/>
      <c r="F45" s="65"/>
      <c r="G45" s="66"/>
      <c r="H45" s="65" t="s">
        <v>136</v>
      </c>
      <c r="I45" s="66"/>
      <c r="J45" s="66" t="s">
        <v>81</v>
      </c>
      <c r="K45" s="53">
        <v>8.25</v>
      </c>
      <c r="L45" s="53">
        <v>40.07</v>
      </c>
      <c r="M45" s="53">
        <v>19.32</v>
      </c>
      <c r="N45" s="53">
        <f t="shared" ref="N45:N48" si="22">K45+L45+M45</f>
        <v>67.64</v>
      </c>
      <c r="O45" s="53">
        <v>284.73</v>
      </c>
      <c r="P45" s="53"/>
      <c r="Q45" s="53">
        <f t="shared" ref="Q45:Q47" si="23">N45+O45</f>
        <v>352.37</v>
      </c>
      <c r="R45" s="54">
        <v>11366</v>
      </c>
      <c r="S45" s="53"/>
      <c r="T45" s="53"/>
      <c r="U45" t="s">
        <v>62</v>
      </c>
      <c r="Z45" s="51"/>
      <c r="AA45" s="52"/>
    </row>
    <row r="46" spans="2:27" x14ac:dyDescent="0.2">
      <c r="B46" s="65"/>
      <c r="C46" s="66"/>
      <c r="D46" s="65"/>
      <c r="E46" s="65"/>
      <c r="F46" s="65"/>
      <c r="G46" s="66"/>
      <c r="H46" s="65">
        <v>65</v>
      </c>
      <c r="I46" s="66"/>
      <c r="J46" s="66" t="s">
        <v>86</v>
      </c>
      <c r="K46" s="53">
        <v>0</v>
      </c>
      <c r="L46" s="53">
        <v>0</v>
      </c>
      <c r="M46" s="53">
        <v>0</v>
      </c>
      <c r="N46" s="53">
        <f t="shared" si="22"/>
        <v>0</v>
      </c>
      <c r="O46" s="53">
        <v>0</v>
      </c>
      <c r="P46" s="53"/>
      <c r="Q46" s="53">
        <f t="shared" si="23"/>
        <v>0</v>
      </c>
      <c r="R46" s="54">
        <v>0</v>
      </c>
      <c r="S46" s="53"/>
      <c r="T46" s="53"/>
      <c r="U46" t="s">
        <v>62</v>
      </c>
      <c r="Z46" s="51"/>
      <c r="AA46" s="52"/>
    </row>
    <row r="47" spans="2:27" x14ac:dyDescent="0.2">
      <c r="B47" s="65"/>
      <c r="C47" s="66"/>
      <c r="D47" s="65"/>
      <c r="E47" s="65"/>
      <c r="F47" s="65"/>
      <c r="G47" s="66"/>
      <c r="H47" s="65"/>
      <c r="I47" s="66"/>
      <c r="J47" s="66" t="s">
        <v>4</v>
      </c>
      <c r="K47" s="53">
        <v>0.03</v>
      </c>
      <c r="L47" s="53">
        <v>2.87</v>
      </c>
      <c r="M47" s="53">
        <v>2.5499999999999998</v>
      </c>
      <c r="N47" s="53">
        <f t="shared" si="22"/>
        <v>5.4499999999999993</v>
      </c>
      <c r="O47" s="53">
        <v>34.83</v>
      </c>
      <c r="P47" s="53"/>
      <c r="Q47" s="53">
        <f t="shared" si="23"/>
        <v>40.28</v>
      </c>
      <c r="R47" s="54">
        <v>423</v>
      </c>
      <c r="S47" s="53"/>
      <c r="T47" s="53"/>
      <c r="Z47" s="51"/>
      <c r="AA47" s="52"/>
    </row>
    <row r="48" spans="2:27" x14ac:dyDescent="0.2">
      <c r="B48" s="65"/>
      <c r="C48" s="66"/>
      <c r="D48" s="65"/>
      <c r="E48" s="65"/>
      <c r="F48" s="65"/>
      <c r="G48" s="66"/>
      <c r="H48" s="65"/>
      <c r="I48" s="66"/>
      <c r="J48" s="57" t="s">
        <v>1</v>
      </c>
      <c r="K48" s="58">
        <f>SUM(K44:K47)</f>
        <v>9.25</v>
      </c>
      <c r="L48" s="58">
        <f>SUM(L44:L47)</f>
        <v>48.75</v>
      </c>
      <c r="M48" s="58">
        <f>SUM(M44:M47)</f>
        <v>22.630000000000003</v>
      </c>
      <c r="N48" s="58">
        <f t="shared" si="22"/>
        <v>80.63</v>
      </c>
      <c r="O48" s="58">
        <f>SUM(O44:O47)</f>
        <v>353.18</v>
      </c>
      <c r="P48" s="58">
        <v>0</v>
      </c>
      <c r="Q48" s="59">
        <f>SUM(Q44:Q47)</f>
        <v>433.80999999999995</v>
      </c>
      <c r="R48" s="59">
        <f>SUM(R44:R47)</f>
        <v>12024</v>
      </c>
      <c r="S48" s="58">
        <v>66973.679999999993</v>
      </c>
      <c r="T48" s="53"/>
      <c r="Z48" s="51"/>
      <c r="AA48" s="52"/>
    </row>
    <row r="49" spans="2:27" x14ac:dyDescent="0.2">
      <c r="B49" s="65">
        <v>11</v>
      </c>
      <c r="C49" s="7" t="s">
        <v>75</v>
      </c>
      <c r="D49" s="6">
        <v>94</v>
      </c>
      <c r="E49" s="6">
        <v>2</v>
      </c>
      <c r="F49" s="6">
        <v>1</v>
      </c>
      <c r="G49" s="7">
        <v>3.6</v>
      </c>
      <c r="H49" s="6" t="s">
        <v>9</v>
      </c>
      <c r="I49" s="7" t="s">
        <v>6</v>
      </c>
      <c r="J49" s="7" t="s">
        <v>3</v>
      </c>
      <c r="K49" s="8">
        <v>1.55</v>
      </c>
      <c r="L49" s="8">
        <v>8.77</v>
      </c>
      <c r="M49" s="8">
        <v>1</v>
      </c>
      <c r="N49" s="8">
        <f>SUBTOTAL(9,K49:M49)</f>
        <v>11.32</v>
      </c>
      <c r="O49" s="8">
        <v>46.73</v>
      </c>
      <c r="P49" s="8"/>
      <c r="Q49" s="8">
        <f>SUM(N49:P49)</f>
        <v>58.05</v>
      </c>
      <c r="R49" s="14">
        <v>352</v>
      </c>
      <c r="S49" s="8"/>
      <c r="T49" s="55" t="s">
        <v>76</v>
      </c>
      <c r="Z49" s="51"/>
      <c r="AA49" s="52"/>
    </row>
    <row r="50" spans="2:27" x14ac:dyDescent="0.2">
      <c r="B50" s="6"/>
      <c r="C50" s="7"/>
      <c r="D50" s="6"/>
      <c r="E50" s="6"/>
      <c r="F50" s="6"/>
      <c r="G50" s="7"/>
      <c r="H50" s="6" t="s">
        <v>138</v>
      </c>
      <c r="I50" s="7"/>
      <c r="J50" s="7" t="s">
        <v>2</v>
      </c>
      <c r="K50" s="8">
        <v>10.28</v>
      </c>
      <c r="L50" s="8">
        <v>50.85</v>
      </c>
      <c r="M50" s="8">
        <v>24.73</v>
      </c>
      <c r="N50" s="8">
        <f t="shared" ref="N50:N51" si="24">SUBTOTAL(9,K50:M50)</f>
        <v>85.86</v>
      </c>
      <c r="O50" s="8">
        <v>364.08</v>
      </c>
      <c r="P50" s="8"/>
      <c r="Q50" s="8">
        <f t="shared" ref="Q50:Q51" si="25">SUM(N50:P50)</f>
        <v>449.94</v>
      </c>
      <c r="R50" s="14">
        <v>14432</v>
      </c>
      <c r="S50" s="8"/>
      <c r="T50" s="79"/>
      <c r="Z50" s="51"/>
      <c r="AA50" s="52"/>
    </row>
    <row r="51" spans="2:27" x14ac:dyDescent="0.2">
      <c r="B51" s="6" t="s">
        <v>11</v>
      </c>
      <c r="C51" s="7"/>
      <c r="D51" s="6"/>
      <c r="E51" s="6"/>
      <c r="F51" s="6"/>
      <c r="G51" s="7"/>
      <c r="H51" s="6">
        <v>70</v>
      </c>
      <c r="I51" s="7"/>
      <c r="J51" s="7" t="s">
        <v>79</v>
      </c>
      <c r="K51" s="8">
        <v>0.09</v>
      </c>
      <c r="L51" s="8">
        <v>8.3699999999999992</v>
      </c>
      <c r="M51" s="8">
        <v>7.44</v>
      </c>
      <c r="N51" s="8">
        <f t="shared" si="24"/>
        <v>15.899999999999999</v>
      </c>
      <c r="O51" s="8">
        <v>91.2</v>
      </c>
      <c r="P51" s="8"/>
      <c r="Q51" s="8">
        <f t="shared" si="25"/>
        <v>107.1</v>
      </c>
      <c r="R51" s="14">
        <v>1212</v>
      </c>
      <c r="S51" s="8"/>
      <c r="T51" s="79"/>
      <c r="Z51" s="51"/>
      <c r="AA51" s="52"/>
    </row>
    <row r="52" spans="2:27" x14ac:dyDescent="0.2">
      <c r="B52" s="6"/>
      <c r="C52" s="7"/>
      <c r="D52" s="6"/>
      <c r="E52" s="9"/>
      <c r="F52" s="9"/>
      <c r="G52" s="10"/>
      <c r="H52" s="6"/>
      <c r="I52" s="10"/>
      <c r="J52" s="10" t="s">
        <v>1</v>
      </c>
      <c r="K52" s="11">
        <f>SUM(K49:K51)</f>
        <v>11.92</v>
      </c>
      <c r="L52" s="11">
        <f>SUM(L49:L51)</f>
        <v>67.990000000000009</v>
      </c>
      <c r="M52" s="11">
        <f>SUM(M49:M51)</f>
        <v>33.17</v>
      </c>
      <c r="N52" s="11">
        <f>SUM(N49:N51)</f>
        <v>113.08000000000001</v>
      </c>
      <c r="O52" s="11">
        <f>SUM(O49:O51)</f>
        <v>502.01</v>
      </c>
      <c r="P52" s="11">
        <f t="shared" ref="P52" si="26">SUM(P49:P50)</f>
        <v>0</v>
      </c>
      <c r="Q52" s="12">
        <f>SUM(Q49:Q51)</f>
        <v>615.09</v>
      </c>
      <c r="R52" s="12">
        <f>SUM(R49:R51)</f>
        <v>15996</v>
      </c>
      <c r="S52" s="11">
        <v>86218.44</v>
      </c>
      <c r="T52" s="56"/>
      <c r="Z52" s="51"/>
      <c r="AA52" s="52"/>
    </row>
    <row r="53" spans="2:27" x14ac:dyDescent="0.2">
      <c r="B53" s="6">
        <v>12</v>
      </c>
      <c r="C53" s="7" t="s">
        <v>75</v>
      </c>
      <c r="D53" s="6">
        <v>84</v>
      </c>
      <c r="E53" s="6">
        <v>11</v>
      </c>
      <c r="F53" s="6">
        <v>1</v>
      </c>
      <c r="G53" s="7">
        <v>2.8</v>
      </c>
      <c r="H53" s="6" t="s">
        <v>195</v>
      </c>
      <c r="I53" s="7" t="s">
        <v>6</v>
      </c>
      <c r="J53" s="7" t="s">
        <v>193</v>
      </c>
      <c r="K53" s="8">
        <v>209.9</v>
      </c>
      <c r="L53" s="8">
        <v>101.87</v>
      </c>
      <c r="M53" s="8">
        <v>12.48</v>
      </c>
      <c r="N53" s="8">
        <f>SUBTOTAL(9,K53:M53)</f>
        <v>324.25</v>
      </c>
      <c r="O53" s="8">
        <v>70.19</v>
      </c>
      <c r="P53" s="8"/>
      <c r="Q53" s="8">
        <f>SUM(N53:P53)</f>
        <v>394.44</v>
      </c>
      <c r="R53" s="14">
        <v>108980.3</v>
      </c>
      <c r="S53" s="8"/>
      <c r="T53" s="55"/>
      <c r="Z53" s="51"/>
      <c r="AA53" s="52"/>
    </row>
    <row r="54" spans="2:27" x14ac:dyDescent="0.2">
      <c r="B54" s="6" t="s">
        <v>11</v>
      </c>
      <c r="C54" s="7"/>
      <c r="D54" s="6"/>
      <c r="E54" s="6"/>
      <c r="F54" s="6"/>
      <c r="G54" s="7"/>
      <c r="H54" s="6" t="s">
        <v>190</v>
      </c>
      <c r="I54" s="7"/>
      <c r="J54" s="7" t="s">
        <v>80</v>
      </c>
      <c r="K54" s="8">
        <v>0</v>
      </c>
      <c r="L54" s="8">
        <v>0</v>
      </c>
      <c r="M54" s="8">
        <v>0</v>
      </c>
      <c r="N54" s="8">
        <f>SUBTOTAL(9,K54:M54)</f>
        <v>0</v>
      </c>
      <c r="O54" s="8">
        <v>17.760000000000002</v>
      </c>
      <c r="P54" s="8"/>
      <c r="Q54" s="8">
        <f>SUM(N54:P54)</f>
        <v>17.760000000000002</v>
      </c>
      <c r="R54" s="14">
        <v>782.9</v>
      </c>
      <c r="S54" s="8"/>
      <c r="T54" s="79" t="s">
        <v>194</v>
      </c>
      <c r="Z54" s="51"/>
      <c r="AA54" s="52"/>
    </row>
    <row r="55" spans="2:27" x14ac:dyDescent="0.2">
      <c r="B55" s="6" t="s">
        <v>11</v>
      </c>
      <c r="C55" s="7"/>
      <c r="D55" s="6"/>
      <c r="E55" s="9"/>
      <c r="F55" s="9"/>
      <c r="G55" s="10"/>
      <c r="H55" s="6">
        <v>100</v>
      </c>
      <c r="I55" s="10"/>
      <c r="J55" s="10" t="s">
        <v>1</v>
      </c>
      <c r="K55" s="11">
        <f t="shared" ref="K55:R55" si="27">SUM(K53:K54)</f>
        <v>209.9</v>
      </c>
      <c r="L55" s="11">
        <f t="shared" si="27"/>
        <v>101.87</v>
      </c>
      <c r="M55" s="11">
        <f t="shared" si="27"/>
        <v>12.48</v>
      </c>
      <c r="N55" s="11">
        <f t="shared" si="27"/>
        <v>324.25</v>
      </c>
      <c r="O55" s="11">
        <f t="shared" si="27"/>
        <v>87.95</v>
      </c>
      <c r="P55" s="11">
        <f t="shared" si="27"/>
        <v>0</v>
      </c>
      <c r="Q55" s="12">
        <f t="shared" si="27"/>
        <v>412.2</v>
      </c>
      <c r="R55" s="12">
        <f t="shared" si="27"/>
        <v>109763.2</v>
      </c>
      <c r="S55" s="11">
        <v>164644.5</v>
      </c>
      <c r="T55" s="56"/>
      <c r="Z55" s="51"/>
      <c r="AA55" s="52"/>
    </row>
    <row r="56" spans="2:27" x14ac:dyDescent="0.2">
      <c r="B56" s="6" t="s">
        <v>11</v>
      </c>
      <c r="C56" s="10"/>
      <c r="D56" s="9" t="s">
        <v>5</v>
      </c>
      <c r="E56" s="9"/>
      <c r="F56" s="9"/>
      <c r="G56" s="10">
        <f>SUM(G7:G55)</f>
        <v>52.8</v>
      </c>
      <c r="H56" s="6"/>
      <c r="I56" s="10"/>
      <c r="J56" s="10"/>
      <c r="K56" s="11">
        <f>K9+K13+K17+K21+K25+K30+K35+K39+K43+K48+K52+K55</f>
        <v>508.11</v>
      </c>
      <c r="L56" s="11">
        <f>L9+L13+L17+L21+L25+L30+L35+L39+L43+L48+L52+L55</f>
        <v>2074.4</v>
      </c>
      <c r="M56" s="11">
        <f>M9+M13+M17+M21+M25+M30+M35+M39+M43+M48+M52+M55</f>
        <v>513.79000000000008</v>
      </c>
      <c r="N56" s="11">
        <f>N9+N13+N17+N21+N25+N30+N35+N39+N43+N48+N52+N55</f>
        <v>3096.2999999999997</v>
      </c>
      <c r="O56" s="11">
        <f t="shared" ref="O56:S56" si="28">O9+O13+O17+O21+O25+O30+O35+O39+O43+O48+O52+O55</f>
        <v>5779.7100000000009</v>
      </c>
      <c r="P56" s="11">
        <f t="shared" si="28"/>
        <v>0</v>
      </c>
      <c r="Q56" s="11">
        <f t="shared" si="28"/>
        <v>8876.01</v>
      </c>
      <c r="R56" s="11">
        <f t="shared" si="28"/>
        <v>296601.28999999998</v>
      </c>
      <c r="S56" s="11">
        <f t="shared" si="28"/>
        <v>855226.1399999999</v>
      </c>
      <c r="T56" s="11"/>
      <c r="Z56" s="51"/>
      <c r="AA56" s="52"/>
    </row>
    <row r="57" spans="2:27" x14ac:dyDescent="0.2">
      <c r="B57" s="170"/>
      <c r="Z57" s="51"/>
      <c r="AA57" s="52"/>
    </row>
    <row r="58" spans="2:27" x14ac:dyDescent="0.2">
      <c r="B58" s="170"/>
      <c r="C58" s="18"/>
      <c r="D58" s="19"/>
      <c r="E58" s="19"/>
      <c r="F58" s="19" t="s">
        <v>54</v>
      </c>
      <c r="G58" s="18"/>
      <c r="H58" s="18"/>
      <c r="I58" s="18"/>
      <c r="J58" s="20"/>
      <c r="K58" s="19"/>
      <c r="L58" s="19"/>
      <c r="M58" s="19"/>
      <c r="N58" s="19"/>
      <c r="O58" s="18" t="s">
        <v>151</v>
      </c>
      <c r="P58" s="19"/>
      <c r="Q58" s="19"/>
      <c r="R58" s="21"/>
      <c r="Z58" s="51"/>
      <c r="AA58" s="52"/>
    </row>
    <row r="59" spans="2:27" x14ac:dyDescent="0.2">
      <c r="B59" s="170"/>
      <c r="C59" s="18"/>
      <c r="D59" s="19"/>
      <c r="E59" s="19"/>
      <c r="F59" s="19"/>
      <c r="G59" s="18"/>
      <c r="H59" s="18"/>
      <c r="I59" s="18"/>
      <c r="J59" s="20"/>
      <c r="K59" s="19"/>
      <c r="L59" s="19"/>
      <c r="M59" s="19"/>
      <c r="N59" s="19"/>
      <c r="O59" s="19"/>
      <c r="P59" s="19"/>
      <c r="Q59" s="19"/>
      <c r="R59" s="21"/>
      <c r="Z59" s="51"/>
      <c r="AA59" s="52"/>
    </row>
    <row r="60" spans="2:27" x14ac:dyDescent="0.2">
      <c r="F60" s="251" t="s">
        <v>55</v>
      </c>
      <c r="G60" s="252"/>
      <c r="H60" s="252"/>
      <c r="I60" s="252"/>
      <c r="L60" s="19"/>
      <c r="P60" s="19"/>
      <c r="Q60" s="19"/>
      <c r="R60" s="21"/>
      <c r="Z60" s="51"/>
      <c r="AA60" s="52"/>
    </row>
    <row r="61" spans="2:27" x14ac:dyDescent="0.2">
      <c r="F61" s="251" t="s">
        <v>83</v>
      </c>
      <c r="G61" s="252"/>
      <c r="H61" s="252"/>
      <c r="I61" s="252"/>
      <c r="J61" s="22"/>
      <c r="K61" s="23"/>
      <c r="L61" s="19"/>
      <c r="M61" s="19" t="s">
        <v>196</v>
      </c>
      <c r="N61" s="19"/>
      <c r="O61" s="19"/>
      <c r="P61" s="19"/>
      <c r="Q61" s="19"/>
      <c r="R61" s="21"/>
      <c r="Z61" s="51"/>
      <c r="AA61" s="52"/>
    </row>
    <row r="62" spans="2:27" x14ac:dyDescent="0.2">
      <c r="C62" s="24"/>
      <c r="D62" s="25"/>
      <c r="E62" s="25"/>
      <c r="F62" s="25"/>
      <c r="M62" s="26"/>
      <c r="N62" s="26"/>
      <c r="Z62" s="51"/>
      <c r="AA62" s="52"/>
    </row>
    <row r="63" spans="2:27" x14ac:dyDescent="0.2">
      <c r="Z63" s="51"/>
      <c r="AA63" s="52"/>
    </row>
    <row r="64" spans="2:27" x14ac:dyDescent="0.2">
      <c r="Z64" s="51"/>
      <c r="AA64" s="52"/>
    </row>
    <row r="65" spans="3:27" x14ac:dyDescent="0.2">
      <c r="C65" s="249" t="s">
        <v>82</v>
      </c>
      <c r="D65" s="250"/>
      <c r="E65" s="250"/>
      <c r="F65" s="250"/>
      <c r="Z65" s="51"/>
      <c r="AA65" s="52"/>
    </row>
    <row r="66" spans="3:27" x14ac:dyDescent="0.2">
      <c r="C66" s="250"/>
      <c r="D66" s="250"/>
      <c r="E66" s="250"/>
      <c r="F66" s="250"/>
      <c r="Z66" s="51"/>
      <c r="AA66" s="52"/>
    </row>
    <row r="67" spans="3:27" x14ac:dyDescent="0.2">
      <c r="Z67" s="51"/>
      <c r="AA67" s="52"/>
    </row>
    <row r="68" spans="3:27" x14ac:dyDescent="0.2">
      <c r="Z68" s="51"/>
      <c r="AA68" s="52"/>
    </row>
    <row r="69" spans="3:27" x14ac:dyDescent="0.2">
      <c r="Z69" s="51"/>
      <c r="AA69" s="52"/>
    </row>
    <row r="70" spans="3:27" x14ac:dyDescent="0.2">
      <c r="Z70" s="51"/>
      <c r="AA70" s="52"/>
    </row>
    <row r="71" spans="3:27" x14ac:dyDescent="0.2">
      <c r="Z71" s="51"/>
      <c r="AA71" s="52"/>
    </row>
    <row r="72" spans="3:27" x14ac:dyDescent="0.2">
      <c r="Z72" s="51"/>
      <c r="AA72" s="52"/>
    </row>
    <row r="73" spans="3:27" x14ac:dyDescent="0.2">
      <c r="Z73" s="51"/>
      <c r="AA73" s="52"/>
    </row>
    <row r="74" spans="3:27" x14ac:dyDescent="0.2">
      <c r="Z74" s="51"/>
      <c r="AA74" s="52"/>
    </row>
    <row r="75" spans="3:27" x14ac:dyDescent="0.2">
      <c r="Z75" s="51"/>
      <c r="AA75" s="52"/>
    </row>
    <row r="76" spans="3:27" ht="16.5" customHeight="1" x14ac:dyDescent="0.2">
      <c r="Z76" s="51"/>
      <c r="AA76" s="52"/>
    </row>
    <row r="77" spans="3:27" x14ac:dyDescent="0.2">
      <c r="Z77" s="51"/>
      <c r="AA77" s="52"/>
    </row>
    <row r="78" spans="3:27" x14ac:dyDescent="0.2">
      <c r="Z78" s="51"/>
      <c r="AA78" s="52"/>
    </row>
    <row r="79" spans="3:27" x14ac:dyDescent="0.2">
      <c r="Z79" s="51"/>
      <c r="AA79" s="52"/>
    </row>
    <row r="80" spans="3:27" x14ac:dyDescent="0.2">
      <c r="Z80" s="51"/>
      <c r="AA80" s="52"/>
    </row>
    <row r="81" spans="26:27" x14ac:dyDescent="0.2">
      <c r="Z81" s="51"/>
      <c r="AA81" s="52"/>
    </row>
    <row r="82" spans="26:27" x14ac:dyDescent="0.2">
      <c r="Z82" s="51"/>
      <c r="AA82" s="52"/>
    </row>
    <row r="83" spans="26:27" x14ac:dyDescent="0.2">
      <c r="Z83" s="51"/>
      <c r="AA83" s="52"/>
    </row>
    <row r="84" spans="26:27" x14ac:dyDescent="0.2">
      <c r="Z84" s="51"/>
      <c r="AA84" s="52"/>
    </row>
    <row r="85" spans="26:27" x14ac:dyDescent="0.2">
      <c r="Z85" s="51"/>
      <c r="AA85" s="52"/>
    </row>
    <row r="86" spans="26:27" x14ac:dyDescent="0.2">
      <c r="Z86" s="51"/>
      <c r="AA86" s="52"/>
    </row>
    <row r="87" spans="26:27" x14ac:dyDescent="0.2">
      <c r="Z87" s="51"/>
      <c r="AA87" s="52"/>
    </row>
    <row r="88" spans="26:27" x14ac:dyDescent="0.2">
      <c r="Z88" s="51"/>
      <c r="AA88" s="52"/>
    </row>
    <row r="89" spans="26:27" x14ac:dyDescent="0.2">
      <c r="Z89" s="51"/>
      <c r="AA89" s="52"/>
    </row>
    <row r="90" spans="26:27" x14ac:dyDescent="0.2">
      <c r="Z90" s="51"/>
      <c r="AA90" s="52"/>
    </row>
    <row r="91" spans="26:27" x14ac:dyDescent="0.2">
      <c r="Z91" s="51"/>
    </row>
  </sheetData>
  <sheetProtection selectLockedCells="1" autoFilter="0"/>
  <sortState ref="C10:R385">
    <sortCondition ref="C385"/>
  </sortState>
  <mergeCells count="6">
    <mergeCell ref="C65:F66"/>
    <mergeCell ref="F60:I60"/>
    <mergeCell ref="F61:I61"/>
    <mergeCell ref="B3:T3"/>
    <mergeCell ref="B2:T2"/>
    <mergeCell ref="K5:N5"/>
  </mergeCells>
  <pageMargins left="0" right="0" top="0" bottom="0" header="0.31496062992125984" footer="0.31496062992125984"/>
  <pageSetup paperSize="9" scale="60" orientation="landscape" r:id="rId1"/>
  <colBreaks count="1" manualBreakCount="1">
    <brk id="20" max="293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лот</vt:lpstr>
      <vt:lpstr>РАСЧЕТ</vt:lpstr>
      <vt:lpstr>Извещение</vt:lpstr>
      <vt:lpstr>Извещение!Область_печати</vt:lpstr>
      <vt:lpstr>РАСЧЕТ!Область_печати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Альфинур</cp:lastModifiedBy>
  <cp:lastPrinted>2019-03-15T11:56:22Z</cp:lastPrinted>
  <dcterms:created xsi:type="dcterms:W3CDTF">1996-10-08T23:32:33Z</dcterms:created>
  <dcterms:modified xsi:type="dcterms:W3CDTF">2019-03-15T12:25:00Z</dcterms:modified>
</cp:coreProperties>
</file>